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40" windowWidth="15240" windowHeight="5790" tabRatio="301" activeTab="2"/>
  </bookViews>
  <sheets>
    <sheet name="2024" sheetId="26" r:id="rId1"/>
    <sheet name="2025" sheetId="28" r:id="rId2"/>
    <sheet name="2026" sheetId="29" r:id="rId3"/>
  </sheets>
  <definedNames>
    <definedName name="_xlnm.Print_Area" localSheetId="0">'2024'!$A$1:$M$26</definedName>
    <definedName name="_xlnm.Print_Area" localSheetId="1">'2025'!$A$1:$M$30</definedName>
    <definedName name="_xlnm.Print_Area" localSheetId="2">'2026'!$A$1:$M$30</definedName>
  </definedNames>
  <calcPr calcId="144525"/>
</workbook>
</file>

<file path=xl/calcChain.xml><?xml version="1.0" encoding="utf-8"?>
<calcChain xmlns="http://schemas.openxmlformats.org/spreadsheetml/2006/main">
  <c r="H39" i="29" l="1"/>
  <c r="I39" i="29" s="1"/>
  <c r="I38" i="29"/>
  <c r="H37" i="29"/>
  <c r="I37" i="29" s="1"/>
  <c r="H36" i="29"/>
  <c r="I36" i="29" s="1"/>
  <c r="I35" i="29"/>
  <c r="H35" i="29"/>
  <c r="J34" i="29"/>
  <c r="I34" i="29"/>
  <c r="I40" i="29" s="1"/>
  <c r="K26" i="29"/>
  <c r="J26" i="29"/>
  <c r="I26" i="29"/>
  <c r="H26" i="29"/>
  <c r="G26" i="29"/>
  <c r="F26" i="29"/>
  <c r="B26" i="29"/>
  <c r="L25" i="29"/>
  <c r="E25" i="29"/>
  <c r="M25" i="29" s="1"/>
  <c r="L24" i="29"/>
  <c r="E24" i="29"/>
  <c r="M24" i="29" s="1"/>
  <c r="L23" i="29"/>
  <c r="E23" i="29"/>
  <c r="M23" i="29" s="1"/>
  <c r="L22" i="29"/>
  <c r="E22" i="29"/>
  <c r="M22" i="29" s="1"/>
  <c r="L21" i="29"/>
  <c r="E21" i="29"/>
  <c r="M21" i="29" s="1"/>
  <c r="L20" i="29"/>
  <c r="E20" i="29"/>
  <c r="M20" i="29" s="1"/>
  <c r="L19" i="29"/>
  <c r="E19" i="29"/>
  <c r="M19" i="29" s="1"/>
  <c r="L18" i="29"/>
  <c r="E18" i="29"/>
  <c r="M18" i="29" s="1"/>
  <c r="L17" i="29"/>
  <c r="E17" i="29"/>
  <c r="M17" i="29" s="1"/>
  <c r="L16" i="29"/>
  <c r="E16" i="29"/>
  <c r="M16" i="29" s="1"/>
  <c r="L15" i="29"/>
  <c r="E15" i="29"/>
  <c r="M15" i="29" s="1"/>
  <c r="L14" i="29"/>
  <c r="E14" i="29"/>
  <c r="M14" i="29" s="1"/>
  <c r="L13" i="29"/>
  <c r="E13" i="29"/>
  <c r="M13" i="29" s="1"/>
  <c r="L12" i="29"/>
  <c r="E12" i="29"/>
  <c r="M12" i="29" s="1"/>
  <c r="L11" i="29"/>
  <c r="E11" i="29"/>
  <c r="M11" i="29" s="1"/>
  <c r="L10" i="29"/>
  <c r="E10" i="29"/>
  <c r="M10" i="29" s="1"/>
  <c r="L9" i="29"/>
  <c r="E9" i="29"/>
  <c r="M9" i="29" s="1"/>
  <c r="L8" i="29"/>
  <c r="E8" i="29"/>
  <c r="M8" i="29" s="1"/>
  <c r="L7" i="29"/>
  <c r="E7" i="29"/>
  <c r="M7" i="29" s="1"/>
  <c r="L6" i="29"/>
  <c r="E6" i="29"/>
  <c r="M6" i="29" s="1"/>
  <c r="L5" i="29"/>
  <c r="L26" i="29" s="1"/>
  <c r="E5" i="29"/>
  <c r="M5" i="29" s="1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L10" i="28"/>
  <c r="L9" i="28"/>
  <c r="L8" i="28"/>
  <c r="L7" i="28"/>
  <c r="L6" i="28"/>
  <c r="L5" i="28"/>
  <c r="K26" i="28"/>
  <c r="J26" i="28"/>
  <c r="I26" i="28"/>
  <c r="H26" i="28"/>
  <c r="G26" i="28"/>
  <c r="F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B26" i="28"/>
  <c r="C5" i="26"/>
  <c r="L6" i="26"/>
  <c r="L7" i="26"/>
  <c r="M7" i="26" s="1"/>
  <c r="L8" i="26"/>
  <c r="M8" i="26" s="1"/>
  <c r="L9" i="26"/>
  <c r="M9" i="26" s="1"/>
  <c r="L10" i="26"/>
  <c r="L11" i="26"/>
  <c r="M11" i="26" s="1"/>
  <c r="L12" i="26"/>
  <c r="M12" i="26" s="1"/>
  <c r="L13" i="26"/>
  <c r="M13" i="26" s="1"/>
  <c r="L14" i="26"/>
  <c r="L15" i="26"/>
  <c r="M15" i="26" s="1"/>
  <c r="L16" i="26"/>
  <c r="M16" i="26" s="1"/>
  <c r="L17" i="26"/>
  <c r="M17" i="26" s="1"/>
  <c r="L18" i="26"/>
  <c r="L19" i="26"/>
  <c r="M19" i="26" s="1"/>
  <c r="L20" i="26"/>
  <c r="M20" i="26" s="1"/>
  <c r="L21" i="26"/>
  <c r="M21" i="26" s="1"/>
  <c r="L22" i="26"/>
  <c r="L23" i="26"/>
  <c r="M23" i="26" s="1"/>
  <c r="L24" i="26"/>
  <c r="M24" i="26" s="1"/>
  <c r="L25" i="26"/>
  <c r="M25" i="26" s="1"/>
  <c r="L5" i="26"/>
  <c r="E6" i="26"/>
  <c r="M6" i="26" s="1"/>
  <c r="E7" i="26"/>
  <c r="E8" i="26"/>
  <c r="E9" i="26"/>
  <c r="E10" i="26"/>
  <c r="M10" i="26" s="1"/>
  <c r="E11" i="26"/>
  <c r="E12" i="26"/>
  <c r="E13" i="26"/>
  <c r="E14" i="26"/>
  <c r="M14" i="26" s="1"/>
  <c r="E15" i="26"/>
  <c r="E16" i="26"/>
  <c r="E17" i="26"/>
  <c r="E18" i="26"/>
  <c r="M18" i="26" s="1"/>
  <c r="E19" i="26"/>
  <c r="E20" i="26"/>
  <c r="E21" i="26"/>
  <c r="E22" i="26"/>
  <c r="M22" i="26" s="1"/>
  <c r="E23" i="26"/>
  <c r="E24" i="26"/>
  <c r="E25" i="26"/>
  <c r="E5" i="26"/>
  <c r="K26" i="26"/>
  <c r="J26" i="26"/>
  <c r="I26" i="26"/>
  <c r="H26" i="26"/>
  <c r="G26" i="26"/>
  <c r="F26" i="26"/>
  <c r="I42" i="29" l="1"/>
  <c r="I43" i="29" s="1"/>
  <c r="J43" i="29"/>
  <c r="M26" i="29"/>
  <c r="M29" i="29" s="1"/>
  <c r="J42" i="29"/>
  <c r="E26" i="29"/>
  <c r="E29" i="29" s="1"/>
  <c r="L26" i="26"/>
  <c r="H39" i="28" l="1"/>
  <c r="I39" i="28" s="1"/>
  <c r="I38" i="28"/>
  <c r="H37" i="28"/>
  <c r="I37" i="28" s="1"/>
  <c r="H36" i="28"/>
  <c r="I36" i="28" s="1"/>
  <c r="I35" i="28"/>
  <c r="H35" i="28"/>
  <c r="J34" i="28"/>
  <c r="J42" i="28" s="1"/>
  <c r="J43" i="28" s="1"/>
  <c r="I34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M6" i="28" l="1"/>
  <c r="M10" i="28"/>
  <c r="M14" i="28"/>
  <c r="M18" i="28"/>
  <c r="M15" i="28"/>
  <c r="E26" i="28"/>
  <c r="E29" i="28" s="1"/>
  <c r="M17" i="28"/>
  <c r="M25" i="28"/>
  <c r="M7" i="28"/>
  <c r="M11" i="28"/>
  <c r="M19" i="28"/>
  <c r="M23" i="28"/>
  <c r="L26" i="28"/>
  <c r="M13" i="28"/>
  <c r="M21" i="28"/>
  <c r="M22" i="28"/>
  <c r="M9" i="28"/>
  <c r="M8" i="28"/>
  <c r="M12" i="28"/>
  <c r="M16" i="28"/>
  <c r="M20" i="28"/>
  <c r="M24" i="28"/>
  <c r="M5" i="28"/>
  <c r="I40" i="28"/>
  <c r="M26" i="28" l="1"/>
  <c r="M29" i="28" s="1"/>
  <c r="I42" i="28"/>
  <c r="I43" i="28" s="1"/>
  <c r="H39" i="26" l="1"/>
  <c r="I39" i="26" s="1"/>
  <c r="I38" i="26"/>
  <c r="H37" i="26"/>
  <c r="I37" i="26" s="1"/>
  <c r="H36" i="26"/>
  <c r="I36" i="26" s="1"/>
  <c r="I35" i="26"/>
  <c r="H35" i="26"/>
  <c r="J34" i="26"/>
  <c r="I34" i="26"/>
  <c r="I40" i="26" l="1"/>
  <c r="I42" i="26" s="1"/>
  <c r="I43" i="26" s="1"/>
  <c r="J42" i="26"/>
  <c r="J43" i="26" s="1"/>
  <c r="E26" i="26" l="1"/>
  <c r="B26" i="26"/>
  <c r="E29" i="26" l="1"/>
  <c r="C10" i="26" l="1"/>
  <c r="C24" i="26"/>
  <c r="C15" i="26"/>
  <c r="C14" i="26"/>
  <c r="C22" i="26"/>
  <c r="C23" i="26"/>
  <c r="C25" i="26"/>
  <c r="C21" i="26"/>
  <c r="C8" i="26"/>
  <c r="C6" i="26"/>
  <c r="C12" i="26"/>
  <c r="C13" i="26"/>
  <c r="C11" i="26"/>
  <c r="C7" i="26"/>
  <c r="C16" i="26"/>
  <c r="C18" i="26"/>
  <c r="C19" i="26"/>
  <c r="C9" i="26"/>
  <c r="C20" i="26"/>
  <c r="C17" i="26"/>
  <c r="M5" i="26" l="1"/>
  <c r="M26" i="26" s="1"/>
  <c r="M29" i="26" l="1"/>
</calcChain>
</file>

<file path=xl/sharedStrings.xml><?xml version="1.0" encoding="utf-8"?>
<sst xmlns="http://schemas.openxmlformats.org/spreadsheetml/2006/main" count="144" uniqueCount="49">
  <si>
    <t>S зп</t>
  </si>
  <si>
    <t>S мат.обес</t>
  </si>
  <si>
    <t>S аренда</t>
  </si>
  <si>
    <t>S cвязь</t>
  </si>
  <si>
    <t>S ком.расх.</t>
  </si>
  <si>
    <t>S транспорт</t>
  </si>
  <si>
    <t>Объем субвенций</t>
  </si>
  <si>
    <t>ФОТ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</si>
  <si>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</si>
  <si>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</si>
  <si>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</si>
  <si>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</si>
  <si>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</si>
  <si>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</si>
  <si>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</si>
  <si>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</si>
  <si>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</si>
  <si>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</si>
  <si>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</si>
  <si>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</si>
  <si>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</si>
  <si>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</si>
  <si>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</si>
  <si>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</si>
  <si>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</si>
  <si>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</si>
  <si>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</si>
  <si>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</si>
  <si>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</si>
  <si>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Итого</t>
  </si>
  <si>
    <t>Оплата труда</t>
  </si>
  <si>
    <t>оклад</t>
  </si>
  <si>
    <t>стаж</t>
  </si>
  <si>
    <t>сложность</t>
  </si>
  <si>
    <t>ЕДП</t>
  </si>
  <si>
    <t>начисл</t>
  </si>
  <si>
    <t>Итого матзатраты</t>
  </si>
  <si>
    <t>матпомощь</t>
  </si>
  <si>
    <t>премия</t>
  </si>
  <si>
    <t>МРОТ</t>
  </si>
  <si>
    <t>41 оклад</t>
  </si>
  <si>
    <t>Наименование муниципальных районов</t>
  </si>
  <si>
    <t>(по данным МО)</t>
  </si>
  <si>
    <t>S комм. Услуги</t>
  </si>
  <si>
    <t>Кол-во воен.уч.работников (1980 часов) 
N освобi</t>
  </si>
  <si>
    <t>Затраты на содержание одного работника*,
 Si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</si>
  <si>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2024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</si>
  <si>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2025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</si>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</sst>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#,##0.0"/>
    <numFmt numFmtId="167" formatCode="0.0000"/>
    <numFmt numFmtId="169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6" xfId="0" applyFont="1" applyBorder="1" applyAlignment="1">
      <alignment horizontal="center"/>
    </xf>
    <xf numFmtId="0" fontId="0" fillId="0" borderId="0" xfId="0" applyFont="1" applyBorder="1"/>
    <xf numFmtId="165" fontId="0" fillId="0" borderId="6" xfId="0" applyNumberFormat="1" applyFont="1" applyBorder="1"/>
    <xf numFmtId="0" fontId="0" fillId="0" borderId="6" xfId="0" applyFont="1" applyBorder="1"/>
    <xf numFmtId="164" fontId="0" fillId="0" borderId="6" xfId="0" applyNumberFormat="1" applyFont="1" applyFill="1" applyBorder="1"/>
    <xf numFmtId="164" fontId="0" fillId="0" borderId="0" xfId="0" applyNumberFormat="1" applyFont="1"/>
    <xf numFmtId="165" fontId="0" fillId="0" borderId="0" xfId="0" applyNumberFormat="1" applyFont="1"/>
    <xf numFmtId="2" fontId="0" fillId="0" borderId="0" xfId="0" applyNumberFormat="1" applyFont="1" applyAlignment="1">
      <alignment horizontal="center"/>
    </xf>
    <xf numFmtId="165" fontId="0" fillId="0" borderId="4" xfId="0" applyNumberFormat="1" applyFont="1" applyFill="1" applyBorder="1"/>
    <xf numFmtId="2" fontId="0" fillId="0" borderId="0" xfId="0" applyNumberFormat="1" applyFont="1"/>
    <xf numFmtId="0" fontId="0" fillId="2" borderId="0" xfId="0" applyFont="1" applyFill="1" applyBorder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3" borderId="0" xfId="0" applyFont="1" applyFill="1"/>
    <xf numFmtId="164" fontId="1" fillId="0" borderId="0" xfId="0" applyNumberFormat="1" applyFont="1"/>
    <xf numFmtId="166" fontId="0" fillId="0" borderId="0" xfId="0" applyNumberFormat="1" applyFont="1"/>
    <xf numFmtId="164" fontId="0" fillId="0" borderId="0" xfId="0" applyNumberFormat="1" applyFont="1" applyFill="1" applyBorder="1"/>
    <xf numFmtId="0" fontId="5" fillId="0" borderId="2" xfId="0" applyFont="1" applyBorder="1"/>
    <xf numFmtId="1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Border="1" applyAlignment="1">
      <alignment horizontal="center"/>
    </xf>
    <xf numFmtId="167" fontId="5" fillId="0" borderId="2" xfId="0" applyNumberFormat="1" applyFont="1" applyBorder="1"/>
    <xf numFmtId="165" fontId="6" fillId="2" borderId="2" xfId="0" applyNumberFormat="1" applyFont="1" applyFill="1" applyBorder="1"/>
    <xf numFmtId="2" fontId="5" fillId="0" borderId="1" xfId="0" applyNumberFormat="1" applyFont="1" applyFill="1" applyBorder="1"/>
    <xf numFmtId="165" fontId="6" fillId="0" borderId="2" xfId="0" applyNumberFormat="1" applyFont="1" applyBorder="1"/>
    <xf numFmtId="0" fontId="5" fillId="0" borderId="5" xfId="0" applyFont="1" applyBorder="1"/>
    <xf numFmtId="0" fontId="8" fillId="0" borderId="5" xfId="0" applyFont="1" applyBorder="1"/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/>
    <xf numFmtId="165" fontId="8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6" fillId="2" borderId="2" xfId="0" applyNumberFormat="1" applyFont="1" applyFill="1" applyBorder="1"/>
    <xf numFmtId="2" fontId="6" fillId="0" borderId="2" xfId="0" applyNumberFormat="1" applyFont="1" applyBorder="1"/>
    <xf numFmtId="2" fontId="8" fillId="2" borderId="2" xfId="0" applyNumberFormat="1" applyFont="1" applyFill="1" applyBorder="1"/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2" borderId="0" xfId="0" applyFont="1" applyFill="1" applyBorder="1"/>
    <xf numFmtId="165" fontId="5" fillId="0" borderId="6" xfId="0" applyNumberFormat="1" applyFont="1" applyBorder="1"/>
    <xf numFmtId="0" fontId="5" fillId="0" borderId="6" xfId="0" applyFont="1" applyBorder="1"/>
    <xf numFmtId="164" fontId="5" fillId="0" borderId="6" xfId="0" applyNumberFormat="1" applyFont="1" applyFill="1" applyBorder="1"/>
    <xf numFmtId="165" fontId="5" fillId="0" borderId="4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Alignment="1">
      <alignment horizontal="center"/>
    </xf>
    <xf numFmtId="164" fontId="5" fillId="2" borderId="0" xfId="0" applyNumberFormat="1" applyFont="1" applyFill="1"/>
    <xf numFmtId="165" fontId="5" fillId="0" borderId="0" xfId="0" applyNumberFormat="1" applyFont="1"/>
    <xf numFmtId="164" fontId="5" fillId="0" borderId="0" xfId="0" applyNumberFormat="1" applyFont="1"/>
    <xf numFmtId="165" fontId="5" fillId="2" borderId="0" xfId="0" applyNumberFormat="1" applyFont="1" applyFill="1"/>
    <xf numFmtId="0" fontId="5" fillId="2" borderId="0" xfId="0" applyFont="1" applyFill="1"/>
    <xf numFmtId="169" fontId="7" fillId="0" borderId="2" xfId="0" applyNumberFormat="1" applyFont="1" applyFill="1" applyBorder="1"/>
    <xf numFmtId="169" fontId="8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4" fontId="7" fillId="0" borderId="2" xfId="0" applyNumberFormat="1" applyFont="1" applyFill="1" applyBorder="1" applyAlignment="1"/>
    <xf numFmtId="4" fontId="8" fillId="0" borderId="2" xfId="0" applyNumberFormat="1" applyFont="1" applyFill="1" applyBorder="1" applyAlignment="1"/>
    <xf numFmtId="2" fontId="5" fillId="0" borderId="2" xfId="0" applyNumberFormat="1" applyFont="1" applyBorder="1"/>
    <xf numFmtId="2" fontId="8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4"/>
  <sheetViews>
    <sheetView view="pageBreakPreview" topLeftCell="A2" zoomScale="85" zoomScaleNormal="90" zoomScaleSheetLayoutView="85" workbookViewId="0">
      <selection activeCell="L5" sqref="L5"/>
    </sheetView>
  </sheetViews>
  <sheetFormatPr defaultRowHeight="15" x14ac:dyDescent="0.25"/>
  <cols>
    <col min="1" max="1" width="21.42578125" style="1" customWidth="1"/>
    <col min="2" max="2" width="12.7109375" style="1" customWidth="1"/>
    <col min="3" max="3" width="12.5703125" style="2" customWidth="1"/>
    <col min="4" max="4" width="10.7109375" style="1" customWidth="1"/>
    <col min="5" max="5" width="12.85546875" style="17" customWidth="1"/>
    <col min="6" max="6" width="11.140625" style="1" customWidth="1"/>
    <col min="7" max="8" width="11.42578125" style="1" customWidth="1"/>
    <col min="9" max="9" width="12.42578125" style="1" customWidth="1"/>
    <col min="10" max="10" width="12" style="1" customWidth="1"/>
    <col min="11" max="11" width="11.5703125" style="1" customWidth="1"/>
    <col min="12" max="12" width="13" style="1" customWidth="1"/>
    <col min="13" max="13" width="14.7109375" style="1" bestFit="1" customWidth="1"/>
    <col min="14" max="16384" width="9.140625" style="1"/>
  </cols>
  <sheetData>
    <row r="1" spans="1:13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72" customHeight="1" x14ac:dyDescent="0.25">
      <c r="A2" s="66" t="s">
        <v>46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s="2" customFormat="1" ht="81.75" customHeight="1" x14ac:dyDescent="0.25">
      <c r="A3" s="40" t="s">
        <v>41</v>
      </c>
      <c r="B3" s="40" t="s">
        <v>44</v>
      </c>
      <c r="C3" s="42" t="s">
        <v>45</v>
      </c>
      <c r="D3" s="43" t="s">
        <v>0</v>
      </c>
      <c r="E3" s="44" t="s">
        <v>7</v>
      </c>
      <c r="F3" s="40" t="s">
        <v>43</v>
      </c>
      <c r="G3" s="40" t="s">
        <v>1</v>
      </c>
      <c r="H3" s="40" t="s">
        <v>2</v>
      </c>
      <c r="I3" s="40" t="s">
        <v>3</v>
      </c>
      <c r="J3" s="40" t="s">
        <v>4</v>
      </c>
      <c r="K3" s="40" t="s">
        <v>5</v>
      </c>
      <c r="L3" s="40" t="s">
        <v>36</v>
      </c>
      <c r="M3" s="40" t="s">
        <v>6</v>
      </c>
    </row>
    <row r="4" spans="1:13" x14ac:dyDescent="0.25">
      <c r="A4" s="38"/>
      <c r="B4" s="37">
        <v>1</v>
      </c>
      <c r="C4" s="37">
        <v>2</v>
      </c>
      <c r="D4" s="37">
        <v>3</v>
      </c>
      <c r="E4" s="39">
        <v>4</v>
      </c>
      <c r="F4" s="37">
        <v>5</v>
      </c>
      <c r="G4" s="39">
        <v>6</v>
      </c>
      <c r="H4" s="37">
        <v>7</v>
      </c>
      <c r="I4" s="39">
        <v>8</v>
      </c>
      <c r="J4" s="37">
        <v>9</v>
      </c>
      <c r="K4" s="39">
        <v>10</v>
      </c>
      <c r="L4" s="37">
        <v>11</v>
      </c>
      <c r="M4" s="37">
        <v>12</v>
      </c>
    </row>
    <row r="5" spans="1:13" ht="16.5" x14ac:dyDescent="0.25">
      <c r="A5" s="24" t="s">
        <v>8</v>
      </c>
      <c r="B5" s="25">
        <v>3</v>
      </c>
      <c r="C5" s="26">
        <f>SUM(D5+F5+G5+H5+I5+J5+K5)</f>
        <v>453.74040404040403</v>
      </c>
      <c r="D5" s="27">
        <v>306.94040404040402</v>
      </c>
      <c r="E5" s="45">
        <f>ROUND(B5*D5,1)</f>
        <v>920.8</v>
      </c>
      <c r="F5" s="71">
        <v>34.9</v>
      </c>
      <c r="G5" s="71">
        <v>13.3</v>
      </c>
      <c r="H5" s="29">
        <v>41.3</v>
      </c>
      <c r="I5" s="29">
        <v>36.4</v>
      </c>
      <c r="J5" s="29">
        <v>0.3</v>
      </c>
      <c r="K5" s="29">
        <v>20.6</v>
      </c>
      <c r="L5" s="29">
        <f>K5+J5+I5+H5+G5+F5</f>
        <v>146.79999999999998</v>
      </c>
      <c r="M5" s="69">
        <f t="shared" ref="M5:M25" si="0">E5+L5</f>
        <v>1067.5999999999999</v>
      </c>
    </row>
    <row r="6" spans="1:13" ht="16.5" x14ac:dyDescent="0.25">
      <c r="A6" s="24" t="s">
        <v>9</v>
      </c>
      <c r="B6" s="25">
        <v>4</v>
      </c>
      <c r="C6" s="26">
        <f t="shared" ref="C5:C25" si="1">SUM(D6+F6+G6+H6+I6+J6+K6)</f>
        <v>502.84040404040405</v>
      </c>
      <c r="D6" s="27">
        <v>306.94040404040402</v>
      </c>
      <c r="E6" s="45">
        <f t="shared" ref="E6:E25" si="2">ROUND(B6*D6,1)</f>
        <v>1227.8</v>
      </c>
      <c r="F6" s="71">
        <v>46.5</v>
      </c>
      <c r="G6" s="71">
        <v>17.8</v>
      </c>
      <c r="H6" s="29">
        <v>55.1</v>
      </c>
      <c r="I6" s="29">
        <v>48.6</v>
      </c>
      <c r="J6" s="29">
        <v>0.4</v>
      </c>
      <c r="K6" s="29">
        <v>27.5</v>
      </c>
      <c r="L6" s="29">
        <f t="shared" ref="L6:L25" si="3">K6+J6+I6+H6+G6+F6</f>
        <v>195.9</v>
      </c>
      <c r="M6" s="69">
        <f t="shared" si="0"/>
        <v>1423.7</v>
      </c>
    </row>
    <row r="7" spans="1:13" ht="16.5" x14ac:dyDescent="0.25">
      <c r="A7" s="24" t="s">
        <v>10</v>
      </c>
      <c r="B7" s="25">
        <v>8</v>
      </c>
      <c r="C7" s="26">
        <f t="shared" si="1"/>
        <v>698.64040404040406</v>
      </c>
      <c r="D7" s="27">
        <v>306.94040404040402</v>
      </c>
      <c r="E7" s="45">
        <f t="shared" si="2"/>
        <v>2455.5</v>
      </c>
      <c r="F7" s="71">
        <v>93</v>
      </c>
      <c r="G7" s="71">
        <v>35.5</v>
      </c>
      <c r="H7" s="29">
        <v>110.2</v>
      </c>
      <c r="I7" s="29">
        <v>97.1</v>
      </c>
      <c r="J7" s="29">
        <v>0.8</v>
      </c>
      <c r="K7" s="29">
        <v>55.1</v>
      </c>
      <c r="L7" s="29">
        <f t="shared" si="3"/>
        <v>391.7</v>
      </c>
      <c r="M7" s="69">
        <f t="shared" si="0"/>
        <v>2847.2</v>
      </c>
    </row>
    <row r="8" spans="1:13" ht="16.5" x14ac:dyDescent="0.25">
      <c r="A8" s="24" t="s">
        <v>11</v>
      </c>
      <c r="B8" s="25">
        <v>7</v>
      </c>
      <c r="C8" s="26">
        <f t="shared" si="1"/>
        <v>649.44040404040413</v>
      </c>
      <c r="D8" s="27">
        <v>306.94040404040402</v>
      </c>
      <c r="E8" s="45">
        <f t="shared" si="2"/>
        <v>2148.6</v>
      </c>
      <c r="F8" s="71">
        <v>81.400000000000006</v>
      </c>
      <c r="G8" s="71">
        <v>31</v>
      </c>
      <c r="H8" s="29">
        <v>96.2</v>
      </c>
      <c r="I8" s="29">
        <v>85</v>
      </c>
      <c r="J8" s="29">
        <v>0.7</v>
      </c>
      <c r="K8" s="29">
        <v>48.2</v>
      </c>
      <c r="L8" s="29">
        <f t="shared" si="3"/>
        <v>342.5</v>
      </c>
      <c r="M8" s="69">
        <f t="shared" si="0"/>
        <v>2491.1</v>
      </c>
    </row>
    <row r="9" spans="1:13" ht="16.5" x14ac:dyDescent="0.25">
      <c r="A9" s="24" t="s">
        <v>12</v>
      </c>
      <c r="B9" s="25">
        <v>3</v>
      </c>
      <c r="C9" s="26">
        <f t="shared" si="1"/>
        <v>453.74040404040403</v>
      </c>
      <c r="D9" s="27">
        <v>306.94040404040402</v>
      </c>
      <c r="E9" s="45">
        <f t="shared" si="2"/>
        <v>920.8</v>
      </c>
      <c r="F9" s="71">
        <v>34.9</v>
      </c>
      <c r="G9" s="71">
        <v>13.3</v>
      </c>
      <c r="H9" s="29">
        <v>41.3</v>
      </c>
      <c r="I9" s="29">
        <v>36.4</v>
      </c>
      <c r="J9" s="29">
        <v>0.3</v>
      </c>
      <c r="K9" s="29">
        <v>20.6</v>
      </c>
      <c r="L9" s="29">
        <f t="shared" si="3"/>
        <v>146.79999999999998</v>
      </c>
      <c r="M9" s="69">
        <f t="shared" si="0"/>
        <v>1067.5999999999999</v>
      </c>
    </row>
    <row r="10" spans="1:13" ht="16.5" x14ac:dyDescent="0.25">
      <c r="A10" s="24" t="s">
        <v>13</v>
      </c>
      <c r="B10" s="25">
        <v>8</v>
      </c>
      <c r="C10" s="26">
        <f t="shared" si="1"/>
        <v>668.04040404040404</v>
      </c>
      <c r="D10" s="27">
        <v>306.94040404040402</v>
      </c>
      <c r="E10" s="45">
        <f t="shared" si="2"/>
        <v>2455.5</v>
      </c>
      <c r="F10" s="71">
        <v>62.4</v>
      </c>
      <c r="G10" s="71">
        <v>35.5</v>
      </c>
      <c r="H10" s="29">
        <v>110.2</v>
      </c>
      <c r="I10" s="29">
        <v>97.1</v>
      </c>
      <c r="J10" s="29">
        <v>0.8</v>
      </c>
      <c r="K10" s="29">
        <v>55.1</v>
      </c>
      <c r="L10" s="29">
        <f t="shared" si="3"/>
        <v>361.09999999999997</v>
      </c>
      <c r="M10" s="69">
        <f t="shared" si="0"/>
        <v>2816.6</v>
      </c>
    </row>
    <row r="11" spans="1:13" ht="16.5" x14ac:dyDescent="0.25">
      <c r="A11" s="24" t="s">
        <v>14</v>
      </c>
      <c r="B11" s="25">
        <v>4</v>
      </c>
      <c r="C11" s="26">
        <f t="shared" si="1"/>
        <v>502.84040404040405</v>
      </c>
      <c r="D11" s="27">
        <v>306.94040404040402</v>
      </c>
      <c r="E11" s="45">
        <f t="shared" si="2"/>
        <v>1227.8</v>
      </c>
      <c r="F11" s="71">
        <v>46.5</v>
      </c>
      <c r="G11" s="71">
        <v>17.8</v>
      </c>
      <c r="H11" s="29">
        <v>55.1</v>
      </c>
      <c r="I11" s="29">
        <v>48.6</v>
      </c>
      <c r="J11" s="29">
        <v>0.4</v>
      </c>
      <c r="K11" s="29">
        <v>27.5</v>
      </c>
      <c r="L11" s="29">
        <f t="shared" si="3"/>
        <v>195.9</v>
      </c>
      <c r="M11" s="69">
        <f t="shared" si="0"/>
        <v>1423.7</v>
      </c>
    </row>
    <row r="12" spans="1:13" ht="16.5" x14ac:dyDescent="0.25">
      <c r="A12" s="24" t="s">
        <v>15</v>
      </c>
      <c r="B12" s="25">
        <v>5</v>
      </c>
      <c r="C12" s="26">
        <f t="shared" si="1"/>
        <v>551.840404040404</v>
      </c>
      <c r="D12" s="27">
        <v>306.94040404040402</v>
      </c>
      <c r="E12" s="45">
        <f t="shared" si="2"/>
        <v>1534.7</v>
      </c>
      <c r="F12" s="71">
        <v>58.2</v>
      </c>
      <c r="G12" s="71">
        <v>22.2</v>
      </c>
      <c r="H12" s="29">
        <v>68.900000000000006</v>
      </c>
      <c r="I12" s="29">
        <v>60.7</v>
      </c>
      <c r="J12" s="29">
        <v>0.5</v>
      </c>
      <c r="K12" s="29">
        <v>34.4</v>
      </c>
      <c r="L12" s="29">
        <f t="shared" si="3"/>
        <v>244.89999999999998</v>
      </c>
      <c r="M12" s="69">
        <f t="shared" si="0"/>
        <v>1779.6</v>
      </c>
    </row>
    <row r="13" spans="1:13" ht="16.5" x14ac:dyDescent="0.25">
      <c r="A13" s="24" t="s">
        <v>16</v>
      </c>
      <c r="B13" s="25">
        <v>4</v>
      </c>
      <c r="C13" s="26">
        <f t="shared" si="1"/>
        <v>502.84040404040405</v>
      </c>
      <c r="D13" s="27">
        <v>306.94040404040402</v>
      </c>
      <c r="E13" s="45">
        <f t="shared" si="2"/>
        <v>1227.8</v>
      </c>
      <c r="F13" s="71">
        <v>46.5</v>
      </c>
      <c r="G13" s="71">
        <v>17.8</v>
      </c>
      <c r="H13" s="29">
        <v>55.1</v>
      </c>
      <c r="I13" s="29">
        <v>48.6</v>
      </c>
      <c r="J13" s="29">
        <v>0.4</v>
      </c>
      <c r="K13" s="29">
        <v>27.5</v>
      </c>
      <c r="L13" s="29">
        <f t="shared" si="3"/>
        <v>195.9</v>
      </c>
      <c r="M13" s="69">
        <f t="shared" si="0"/>
        <v>1423.7</v>
      </c>
    </row>
    <row r="14" spans="1:13" ht="16.5" x14ac:dyDescent="0.25">
      <c r="A14" s="24" t="s">
        <v>17</v>
      </c>
      <c r="B14" s="25">
        <v>3</v>
      </c>
      <c r="C14" s="26">
        <f t="shared" si="1"/>
        <v>453.74040404040403</v>
      </c>
      <c r="D14" s="27">
        <v>306.94040404040402</v>
      </c>
      <c r="E14" s="45">
        <f t="shared" si="2"/>
        <v>920.8</v>
      </c>
      <c r="F14" s="71">
        <v>34.9</v>
      </c>
      <c r="G14" s="71">
        <v>13.3</v>
      </c>
      <c r="H14" s="29">
        <v>41.3</v>
      </c>
      <c r="I14" s="29">
        <v>36.4</v>
      </c>
      <c r="J14" s="29">
        <v>0.3</v>
      </c>
      <c r="K14" s="29">
        <v>20.6</v>
      </c>
      <c r="L14" s="29">
        <f t="shared" si="3"/>
        <v>146.79999999999998</v>
      </c>
      <c r="M14" s="69">
        <f t="shared" si="0"/>
        <v>1067.5999999999999</v>
      </c>
    </row>
    <row r="15" spans="1:13" ht="16.5" x14ac:dyDescent="0.25">
      <c r="A15" s="24" t="s">
        <v>18</v>
      </c>
      <c r="B15" s="25">
        <v>5</v>
      </c>
      <c r="C15" s="26">
        <f t="shared" si="1"/>
        <v>551.840404040404</v>
      </c>
      <c r="D15" s="27">
        <v>306.94040404040402</v>
      </c>
      <c r="E15" s="45">
        <f t="shared" si="2"/>
        <v>1534.7</v>
      </c>
      <c r="F15" s="71">
        <v>58.2</v>
      </c>
      <c r="G15" s="71">
        <v>22.2</v>
      </c>
      <c r="H15" s="29">
        <v>68.900000000000006</v>
      </c>
      <c r="I15" s="29">
        <v>60.7</v>
      </c>
      <c r="J15" s="29">
        <v>0.5</v>
      </c>
      <c r="K15" s="29">
        <v>34.4</v>
      </c>
      <c r="L15" s="29">
        <f t="shared" si="3"/>
        <v>244.89999999999998</v>
      </c>
      <c r="M15" s="69">
        <f t="shared" si="0"/>
        <v>1779.6</v>
      </c>
    </row>
    <row r="16" spans="1:13" ht="16.5" x14ac:dyDescent="0.25">
      <c r="A16" s="24" t="s">
        <v>19</v>
      </c>
      <c r="B16" s="25">
        <v>6</v>
      </c>
      <c r="C16" s="26">
        <f t="shared" si="1"/>
        <v>600.64040404040395</v>
      </c>
      <c r="D16" s="27">
        <v>306.94040404040402</v>
      </c>
      <c r="E16" s="45">
        <f t="shared" si="2"/>
        <v>1841.6</v>
      </c>
      <c r="F16" s="71">
        <v>69.8</v>
      </c>
      <c r="G16" s="71">
        <v>26.6</v>
      </c>
      <c r="H16" s="29">
        <v>82.6</v>
      </c>
      <c r="I16" s="29">
        <v>72.8</v>
      </c>
      <c r="J16" s="29">
        <v>0.6</v>
      </c>
      <c r="K16" s="29">
        <v>41.3</v>
      </c>
      <c r="L16" s="29">
        <f t="shared" si="3"/>
        <v>293.7</v>
      </c>
      <c r="M16" s="69">
        <f t="shared" si="0"/>
        <v>2135.2999999999997</v>
      </c>
    </row>
    <row r="17" spans="1:13" ht="16.5" x14ac:dyDescent="0.25">
      <c r="A17" s="31" t="s">
        <v>20</v>
      </c>
      <c r="B17" s="25">
        <v>2</v>
      </c>
      <c r="C17" s="26">
        <f t="shared" si="1"/>
        <v>404.94040404040402</v>
      </c>
      <c r="D17" s="27">
        <v>306.94040404040402</v>
      </c>
      <c r="E17" s="45">
        <f t="shared" si="2"/>
        <v>613.9</v>
      </c>
      <c r="F17" s="71">
        <v>23.3</v>
      </c>
      <c r="G17" s="71">
        <v>8.9</v>
      </c>
      <c r="H17" s="29">
        <v>27.5</v>
      </c>
      <c r="I17" s="29">
        <v>24.3</v>
      </c>
      <c r="J17" s="29">
        <v>0.2</v>
      </c>
      <c r="K17" s="29">
        <v>13.8</v>
      </c>
      <c r="L17" s="29">
        <f t="shared" si="3"/>
        <v>98</v>
      </c>
      <c r="M17" s="69">
        <f t="shared" si="0"/>
        <v>711.9</v>
      </c>
    </row>
    <row r="18" spans="1:13" ht="16.5" x14ac:dyDescent="0.25">
      <c r="A18" s="31" t="s">
        <v>21</v>
      </c>
      <c r="B18" s="25">
        <v>5</v>
      </c>
      <c r="C18" s="26">
        <f t="shared" si="1"/>
        <v>551.840404040404</v>
      </c>
      <c r="D18" s="27">
        <v>306.94040404040402</v>
      </c>
      <c r="E18" s="45">
        <f t="shared" si="2"/>
        <v>1534.7</v>
      </c>
      <c r="F18" s="71">
        <v>58.2</v>
      </c>
      <c r="G18" s="71">
        <v>22.2</v>
      </c>
      <c r="H18" s="29">
        <v>68.900000000000006</v>
      </c>
      <c r="I18" s="29">
        <v>60.7</v>
      </c>
      <c r="J18" s="29">
        <v>0.5</v>
      </c>
      <c r="K18" s="29">
        <v>34.4</v>
      </c>
      <c r="L18" s="29">
        <f t="shared" si="3"/>
        <v>244.89999999999998</v>
      </c>
      <c r="M18" s="69">
        <f t="shared" si="0"/>
        <v>1779.6</v>
      </c>
    </row>
    <row r="19" spans="1:13" ht="16.5" x14ac:dyDescent="0.25">
      <c r="A19" s="24" t="s">
        <v>22</v>
      </c>
      <c r="B19" s="25">
        <v>5</v>
      </c>
      <c r="C19" s="26">
        <f t="shared" si="1"/>
        <v>551.840404040404</v>
      </c>
      <c r="D19" s="27">
        <v>306.94040404040402</v>
      </c>
      <c r="E19" s="45">
        <f t="shared" si="2"/>
        <v>1534.7</v>
      </c>
      <c r="F19" s="71">
        <v>58.2</v>
      </c>
      <c r="G19" s="71">
        <v>22.2</v>
      </c>
      <c r="H19" s="29">
        <v>68.900000000000006</v>
      </c>
      <c r="I19" s="29">
        <v>60.7</v>
      </c>
      <c r="J19" s="29">
        <v>0.5</v>
      </c>
      <c r="K19" s="29">
        <v>34.4</v>
      </c>
      <c r="L19" s="29">
        <f t="shared" si="3"/>
        <v>244.89999999999998</v>
      </c>
      <c r="M19" s="69">
        <f t="shared" si="0"/>
        <v>1779.6</v>
      </c>
    </row>
    <row r="20" spans="1:13" ht="16.5" x14ac:dyDescent="0.25">
      <c r="A20" s="24" t="s">
        <v>23</v>
      </c>
      <c r="B20" s="25">
        <v>11</v>
      </c>
      <c r="C20" s="26">
        <f t="shared" si="1"/>
        <v>921.24040404040409</v>
      </c>
      <c r="D20" s="27">
        <v>306.94040404040402</v>
      </c>
      <c r="E20" s="45">
        <f t="shared" si="2"/>
        <v>3376.3</v>
      </c>
      <c r="F20" s="71">
        <v>170.2</v>
      </c>
      <c r="G20" s="71">
        <v>48.8</v>
      </c>
      <c r="H20" s="29">
        <v>165.5</v>
      </c>
      <c r="I20" s="29">
        <v>146.5</v>
      </c>
      <c r="J20" s="29">
        <v>1.1000000000000001</v>
      </c>
      <c r="K20" s="29">
        <v>82.2</v>
      </c>
      <c r="L20" s="29">
        <f t="shared" si="3"/>
        <v>614.29999999999995</v>
      </c>
      <c r="M20" s="69">
        <f t="shared" si="0"/>
        <v>3990.6000000000004</v>
      </c>
    </row>
    <row r="21" spans="1:13" ht="16.5" x14ac:dyDescent="0.25">
      <c r="A21" s="24" t="s">
        <v>24</v>
      </c>
      <c r="B21" s="25">
        <v>3</v>
      </c>
      <c r="C21" s="26">
        <f t="shared" si="1"/>
        <v>453.74040404040403</v>
      </c>
      <c r="D21" s="27">
        <v>306.94040404040402</v>
      </c>
      <c r="E21" s="45">
        <f t="shared" si="2"/>
        <v>920.8</v>
      </c>
      <c r="F21" s="71">
        <v>34.9</v>
      </c>
      <c r="G21" s="71">
        <v>13.3</v>
      </c>
      <c r="H21" s="29">
        <v>41.3</v>
      </c>
      <c r="I21" s="29">
        <v>36.4</v>
      </c>
      <c r="J21" s="29">
        <v>0.3</v>
      </c>
      <c r="K21" s="29">
        <v>20.6</v>
      </c>
      <c r="L21" s="29">
        <f t="shared" si="3"/>
        <v>146.79999999999998</v>
      </c>
      <c r="M21" s="69">
        <f t="shared" si="0"/>
        <v>1067.5999999999999</v>
      </c>
    </row>
    <row r="22" spans="1:13" ht="16.5" x14ac:dyDescent="0.25">
      <c r="A22" s="24" t="s">
        <v>25</v>
      </c>
      <c r="B22" s="25">
        <v>2</v>
      </c>
      <c r="C22" s="26">
        <f t="shared" si="1"/>
        <v>404.94040404040402</v>
      </c>
      <c r="D22" s="27">
        <v>306.94040404040402</v>
      </c>
      <c r="E22" s="45">
        <f t="shared" si="2"/>
        <v>613.9</v>
      </c>
      <c r="F22" s="71">
        <v>23.3</v>
      </c>
      <c r="G22" s="71">
        <v>8.9</v>
      </c>
      <c r="H22" s="29">
        <v>27.5</v>
      </c>
      <c r="I22" s="29">
        <v>24.3</v>
      </c>
      <c r="J22" s="29">
        <v>0.2</v>
      </c>
      <c r="K22" s="29">
        <v>13.8</v>
      </c>
      <c r="L22" s="29">
        <f t="shared" si="3"/>
        <v>98</v>
      </c>
      <c r="M22" s="69">
        <f t="shared" si="0"/>
        <v>711.9</v>
      </c>
    </row>
    <row r="23" spans="1:13" ht="16.5" x14ac:dyDescent="0.25">
      <c r="A23" s="24" t="s">
        <v>26</v>
      </c>
      <c r="B23" s="25">
        <v>4</v>
      </c>
      <c r="C23" s="26">
        <f t="shared" si="1"/>
        <v>502.84040404040405</v>
      </c>
      <c r="D23" s="27">
        <v>306.94040404040402</v>
      </c>
      <c r="E23" s="45">
        <f t="shared" si="2"/>
        <v>1227.8</v>
      </c>
      <c r="F23" s="71">
        <v>46.5</v>
      </c>
      <c r="G23" s="71">
        <v>17.8</v>
      </c>
      <c r="H23" s="29">
        <v>55.1</v>
      </c>
      <c r="I23" s="29">
        <v>48.6</v>
      </c>
      <c r="J23" s="29">
        <v>0.4</v>
      </c>
      <c r="K23" s="29">
        <v>27.5</v>
      </c>
      <c r="L23" s="29">
        <f t="shared" si="3"/>
        <v>195.9</v>
      </c>
      <c r="M23" s="69">
        <f t="shared" si="0"/>
        <v>1423.7</v>
      </c>
    </row>
    <row r="24" spans="1:13" ht="16.5" x14ac:dyDescent="0.25">
      <c r="A24" s="24" t="s">
        <v>27</v>
      </c>
      <c r="B24" s="25">
        <v>4</v>
      </c>
      <c r="C24" s="26">
        <f t="shared" si="1"/>
        <v>502.84040404040405</v>
      </c>
      <c r="D24" s="27">
        <v>306.94040404040402</v>
      </c>
      <c r="E24" s="45">
        <f t="shared" si="2"/>
        <v>1227.8</v>
      </c>
      <c r="F24" s="71">
        <v>46.5</v>
      </c>
      <c r="G24" s="71">
        <v>17.8</v>
      </c>
      <c r="H24" s="29">
        <v>55.1</v>
      </c>
      <c r="I24" s="29">
        <v>48.6</v>
      </c>
      <c r="J24" s="29">
        <v>0.4</v>
      </c>
      <c r="K24" s="29">
        <v>27.5</v>
      </c>
      <c r="L24" s="29">
        <f t="shared" si="3"/>
        <v>195.9</v>
      </c>
      <c r="M24" s="69">
        <f t="shared" si="0"/>
        <v>1423.7</v>
      </c>
    </row>
    <row r="25" spans="1:13" ht="16.5" x14ac:dyDescent="0.25">
      <c r="A25" s="24" t="s">
        <v>28</v>
      </c>
      <c r="B25" s="25">
        <v>3</v>
      </c>
      <c r="C25" s="26">
        <f t="shared" si="1"/>
        <v>453.74040404040403</v>
      </c>
      <c r="D25" s="27">
        <v>306.94040404040402</v>
      </c>
      <c r="E25" s="45">
        <f t="shared" si="2"/>
        <v>920.8</v>
      </c>
      <c r="F25" s="71">
        <v>34.9</v>
      </c>
      <c r="G25" s="71">
        <v>13.3</v>
      </c>
      <c r="H25" s="29">
        <v>41.3</v>
      </c>
      <c r="I25" s="29">
        <v>36.4</v>
      </c>
      <c r="J25" s="29">
        <v>0.3</v>
      </c>
      <c r="K25" s="29">
        <v>20.6</v>
      </c>
      <c r="L25" s="29">
        <f t="shared" si="3"/>
        <v>146.79999999999998</v>
      </c>
      <c r="M25" s="69">
        <f t="shared" si="0"/>
        <v>1067.5999999999999</v>
      </c>
    </row>
    <row r="26" spans="1:13" s="3" customFormat="1" ht="16.5" x14ac:dyDescent="0.25">
      <c r="A26" s="32" t="s">
        <v>29</v>
      </c>
      <c r="B26" s="33">
        <f>SUM(B5:B25)</f>
        <v>99</v>
      </c>
      <c r="C26" s="34"/>
      <c r="D26" s="35"/>
      <c r="E26" s="47">
        <f>SUM(E5:E25)</f>
        <v>30387.1</v>
      </c>
      <c r="F26" s="72">
        <f t="shared" ref="F26:L26" si="4">SUM(F5:F25)</f>
        <v>1163.2</v>
      </c>
      <c r="G26" s="72">
        <f t="shared" si="4"/>
        <v>439.5</v>
      </c>
      <c r="H26" s="72">
        <f t="shared" si="4"/>
        <v>1377.2999999999997</v>
      </c>
      <c r="I26" s="72">
        <f t="shared" si="4"/>
        <v>1214.8999999999999</v>
      </c>
      <c r="J26" s="72">
        <f t="shared" si="4"/>
        <v>9.9</v>
      </c>
      <c r="K26" s="72">
        <f t="shared" si="4"/>
        <v>687.6</v>
      </c>
      <c r="L26" s="72">
        <f t="shared" si="4"/>
        <v>4892.3999999999996</v>
      </c>
      <c r="M26" s="70">
        <f>SUM(M5:M25)</f>
        <v>35279.499999999993</v>
      </c>
    </row>
    <row r="27" spans="1:13" ht="15" hidden="1" customHeight="1" x14ac:dyDescent="0.25">
      <c r="C27" s="4"/>
      <c r="D27" s="5"/>
      <c r="E27" s="14"/>
      <c r="G27" s="6"/>
      <c r="H27" s="7"/>
      <c r="I27" s="8"/>
      <c r="J27" s="12"/>
      <c r="K27" s="12">
        <v>3704.3</v>
      </c>
      <c r="L27" s="23"/>
    </row>
    <row r="28" spans="1:13" ht="15" hidden="1" customHeight="1" x14ac:dyDescent="0.25">
      <c r="E28" s="15"/>
      <c r="K28" s="10"/>
      <c r="L28" s="9"/>
      <c r="M28" s="9">
        <v>25018.2</v>
      </c>
    </row>
    <row r="29" spans="1:13" ht="15" hidden="1" customHeight="1" x14ac:dyDescent="0.25">
      <c r="D29" s="10"/>
      <c r="E29" s="16" t="e">
        <f>E26-#REF!</f>
        <v>#REF!</v>
      </c>
      <c r="K29" s="10"/>
      <c r="L29" s="9"/>
      <c r="M29" s="9">
        <f>M26-M28</f>
        <v>10261.299999999992</v>
      </c>
    </row>
    <row r="30" spans="1:13" x14ac:dyDescent="0.25">
      <c r="D30" s="10"/>
      <c r="E30" s="16"/>
      <c r="F30" s="17"/>
      <c r="G30" s="17"/>
      <c r="H30" s="17"/>
      <c r="I30" s="17"/>
      <c r="J30" s="16"/>
      <c r="K30" s="16"/>
      <c r="L30" s="9"/>
      <c r="M30" s="17"/>
    </row>
    <row r="31" spans="1:13" x14ac:dyDescent="0.25">
      <c r="A31"/>
      <c r="E31" s="9"/>
      <c r="M31" s="22"/>
    </row>
    <row r="32" spans="1:13" hidden="1" x14ac:dyDescent="0.25">
      <c r="C32" s="11"/>
      <c r="E32" s="15"/>
      <c r="G32" s="20" t="s">
        <v>39</v>
      </c>
      <c r="H32" s="20">
        <v>15279</v>
      </c>
      <c r="L32" s="10"/>
      <c r="M32" s="10"/>
    </row>
    <row r="33" spans="3:13" hidden="1" x14ac:dyDescent="0.25">
      <c r="F33" s="10"/>
      <c r="H33" s="2" t="s">
        <v>30</v>
      </c>
      <c r="I33" s="1">
        <v>13617</v>
      </c>
      <c r="J33" s="1" t="s">
        <v>42</v>
      </c>
      <c r="K33" s="10"/>
      <c r="L33" s="13"/>
      <c r="M33" s="13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9"/>
      <c r="L34" s="9"/>
      <c r="M34" s="9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17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17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17"/>
    </row>
    <row r="38" spans="3:13" hidden="1" x14ac:dyDescent="0.25">
      <c r="C38" s="18"/>
      <c r="G38" s="1" t="s">
        <v>37</v>
      </c>
      <c r="H38" s="2">
        <v>2707</v>
      </c>
      <c r="I38" s="1">
        <f>H38*2</f>
        <v>5414</v>
      </c>
      <c r="K38" s="17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17"/>
    </row>
    <row r="40" spans="3:13" hidden="1" x14ac:dyDescent="0.25">
      <c r="H40" s="18"/>
      <c r="I40" s="19">
        <f>SUM(I34:I39)</f>
        <v>110987</v>
      </c>
      <c r="K40" s="17"/>
    </row>
    <row r="41" spans="3:13" hidden="1" x14ac:dyDescent="0.25">
      <c r="D41" s="19"/>
      <c r="H41" s="2"/>
      <c r="I41" s="1" t="s">
        <v>40</v>
      </c>
      <c r="K41" s="17"/>
    </row>
    <row r="42" spans="3:13" hidden="1" x14ac:dyDescent="0.25">
      <c r="H42" s="2" t="s">
        <v>35</v>
      </c>
      <c r="I42" s="9">
        <f>I40*1.302-I40</f>
        <v>33518.073999999993</v>
      </c>
      <c r="J42" s="9">
        <f>J34*1.302-J34</f>
        <v>49348.008000000002</v>
      </c>
      <c r="K42" s="17"/>
    </row>
    <row r="43" spans="3:13" hidden="1" x14ac:dyDescent="0.25">
      <c r="D43" s="19"/>
      <c r="H43" s="2" t="s">
        <v>7</v>
      </c>
      <c r="I43" s="21">
        <f>I40+I42</f>
        <v>144505.07399999999</v>
      </c>
      <c r="J43" s="21">
        <f>J34+J42</f>
        <v>212752.008</v>
      </c>
      <c r="K43" s="17"/>
    </row>
    <row r="44" spans="3:13" x14ac:dyDescent="0.25">
      <c r="K44" s="9"/>
    </row>
    <row r="45" spans="3:13" x14ac:dyDescent="0.25">
      <c r="K45" s="9"/>
    </row>
    <row r="46" spans="3:13" x14ac:dyDescent="0.25">
      <c r="C46" s="1"/>
      <c r="E46" s="1"/>
      <c r="K46" s="9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1:M1"/>
    <mergeCell ref="A2:M2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4"/>
  <sheetViews>
    <sheetView view="pageBreakPreview" zoomScale="80" zoomScaleNormal="90" zoomScaleSheetLayoutView="80" workbookViewId="0">
      <selection activeCell="G19" sqref="G19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17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6384" width="9.140625" style="1"/>
  </cols>
  <sheetData>
    <row r="1" spans="1:13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62.25" customHeight="1" x14ac:dyDescent="0.25">
      <c r="A2" s="67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2" customFormat="1" ht="81.75" customHeight="1" x14ac:dyDescent="0.25">
      <c r="A3" s="40" t="s">
        <v>41</v>
      </c>
      <c r="B3" s="40" t="s">
        <v>44</v>
      </c>
      <c r="C3" s="42" t="s">
        <v>45</v>
      </c>
      <c r="D3" s="43" t="s">
        <v>0</v>
      </c>
      <c r="E3" s="44" t="s">
        <v>7</v>
      </c>
      <c r="F3" s="40" t="s">
        <v>43</v>
      </c>
      <c r="G3" s="40" t="s">
        <v>1</v>
      </c>
      <c r="H3" s="40" t="s">
        <v>2</v>
      </c>
      <c r="I3" s="40" t="s">
        <v>3</v>
      </c>
      <c r="J3" s="40" t="s">
        <v>4</v>
      </c>
      <c r="K3" s="40" t="s">
        <v>5</v>
      </c>
      <c r="L3" s="41" t="s">
        <v>36</v>
      </c>
      <c r="M3" s="41" t="s">
        <v>6</v>
      </c>
    </row>
    <row r="4" spans="1:13" x14ac:dyDescent="0.25">
      <c r="A4" s="38"/>
      <c r="B4" s="37">
        <v>1</v>
      </c>
      <c r="C4" s="37">
        <v>2</v>
      </c>
      <c r="D4" s="37">
        <v>3</v>
      </c>
      <c r="E4" s="39">
        <v>4</v>
      </c>
      <c r="F4" s="37">
        <v>5</v>
      </c>
      <c r="G4" s="39">
        <v>6</v>
      </c>
      <c r="H4" s="37">
        <v>7</v>
      </c>
      <c r="I4" s="39">
        <v>8</v>
      </c>
      <c r="J4" s="37">
        <v>9</v>
      </c>
      <c r="K4" s="39">
        <v>10</v>
      </c>
      <c r="L4" s="37">
        <v>11</v>
      </c>
      <c r="M4" s="37">
        <v>12</v>
      </c>
    </row>
    <row r="5" spans="1:13" ht="16.5" x14ac:dyDescent="0.25">
      <c r="A5" s="24" t="s">
        <v>8</v>
      </c>
      <c r="B5" s="25">
        <v>3</v>
      </c>
      <c r="C5" s="28">
        <f t="shared" ref="C5:C25" si="0">SUM(D5+F5+H5+I5+J5+K5+L5)</f>
        <v>621.77272727272725</v>
      </c>
      <c r="D5" s="28">
        <v>341.4727272727273</v>
      </c>
      <c r="E5" s="45">
        <f>ROUND(B5*D5,1)</f>
        <v>1024.4000000000001</v>
      </c>
      <c r="F5" s="71">
        <v>34.9</v>
      </c>
      <c r="G5" s="71">
        <v>13.3</v>
      </c>
      <c r="H5" s="29">
        <v>41.3</v>
      </c>
      <c r="I5" s="29">
        <v>36.4</v>
      </c>
      <c r="J5" s="29">
        <v>0.3</v>
      </c>
      <c r="K5" s="29">
        <v>20.6</v>
      </c>
      <c r="L5" s="29">
        <f>K5+J5+I5+H5+G5+F5</f>
        <v>146.79999999999998</v>
      </c>
      <c r="M5" s="63">
        <f t="shared" ref="M5:M25" si="1">E5+L5</f>
        <v>1171.2</v>
      </c>
    </row>
    <row r="6" spans="1:13" ht="16.5" x14ac:dyDescent="0.25">
      <c r="A6" s="24" t="s">
        <v>9</v>
      </c>
      <c r="B6" s="25">
        <v>4</v>
      </c>
      <c r="C6" s="28">
        <f t="shared" si="0"/>
        <v>715.4727272727273</v>
      </c>
      <c r="D6" s="28">
        <v>341.4727272727273</v>
      </c>
      <c r="E6" s="45">
        <f t="shared" ref="E6:E25" si="2">ROUND(B6*D6,1)</f>
        <v>1365.9</v>
      </c>
      <c r="F6" s="71">
        <v>46.5</v>
      </c>
      <c r="G6" s="71">
        <v>17.8</v>
      </c>
      <c r="H6" s="29">
        <v>55.1</v>
      </c>
      <c r="I6" s="29">
        <v>48.6</v>
      </c>
      <c r="J6" s="29">
        <v>0.4</v>
      </c>
      <c r="K6" s="29">
        <v>27.5</v>
      </c>
      <c r="L6" s="29">
        <f>K6+J6+I6+H6+G6+F6</f>
        <v>195.9</v>
      </c>
      <c r="M6" s="63">
        <f t="shared" si="1"/>
        <v>1561.8000000000002</v>
      </c>
    </row>
    <row r="7" spans="1:13" ht="16.5" x14ac:dyDescent="0.25">
      <c r="A7" s="24" t="s">
        <v>10</v>
      </c>
      <c r="B7" s="25">
        <v>8</v>
      </c>
      <c r="C7" s="28">
        <f t="shared" si="0"/>
        <v>1089.3727272727274</v>
      </c>
      <c r="D7" s="28">
        <v>341.4727272727273</v>
      </c>
      <c r="E7" s="45">
        <f t="shared" si="2"/>
        <v>2731.8</v>
      </c>
      <c r="F7" s="71">
        <v>93</v>
      </c>
      <c r="G7" s="71">
        <v>35.5</v>
      </c>
      <c r="H7" s="29">
        <v>110.2</v>
      </c>
      <c r="I7" s="29">
        <v>97.1</v>
      </c>
      <c r="J7" s="29">
        <v>0.8</v>
      </c>
      <c r="K7" s="29">
        <v>55.1</v>
      </c>
      <c r="L7" s="29">
        <f>K7+J7+I7+H7+G7+F7</f>
        <v>391.7</v>
      </c>
      <c r="M7" s="63">
        <f t="shared" si="1"/>
        <v>3123.5</v>
      </c>
    </row>
    <row r="8" spans="1:13" ht="16.5" x14ac:dyDescent="0.25">
      <c r="A8" s="24" t="s">
        <v>11</v>
      </c>
      <c r="B8" s="25">
        <v>7</v>
      </c>
      <c r="C8" s="28">
        <f t="shared" si="0"/>
        <v>995.47272727272741</v>
      </c>
      <c r="D8" s="28">
        <v>341.4727272727273</v>
      </c>
      <c r="E8" s="45">
        <f t="shared" si="2"/>
        <v>2390.3000000000002</v>
      </c>
      <c r="F8" s="71">
        <v>81.400000000000006</v>
      </c>
      <c r="G8" s="71">
        <v>31</v>
      </c>
      <c r="H8" s="29">
        <v>96.2</v>
      </c>
      <c r="I8" s="29">
        <v>85</v>
      </c>
      <c r="J8" s="29">
        <v>0.7</v>
      </c>
      <c r="K8" s="29">
        <v>48.2</v>
      </c>
      <c r="L8" s="29">
        <f>K8+J8+I8+H8+G8+F8</f>
        <v>342.5</v>
      </c>
      <c r="M8" s="63">
        <f t="shared" si="1"/>
        <v>2732.8</v>
      </c>
    </row>
    <row r="9" spans="1:13" ht="16.5" x14ac:dyDescent="0.25">
      <c r="A9" s="24" t="s">
        <v>12</v>
      </c>
      <c r="B9" s="25">
        <v>3</v>
      </c>
      <c r="C9" s="28">
        <f t="shared" si="0"/>
        <v>621.77272727272725</v>
      </c>
      <c r="D9" s="28">
        <v>341.4727272727273</v>
      </c>
      <c r="E9" s="45">
        <f t="shared" si="2"/>
        <v>1024.4000000000001</v>
      </c>
      <c r="F9" s="71">
        <v>34.9</v>
      </c>
      <c r="G9" s="71">
        <v>13.3</v>
      </c>
      <c r="H9" s="29">
        <v>41.3</v>
      </c>
      <c r="I9" s="29">
        <v>36.4</v>
      </c>
      <c r="J9" s="29">
        <v>0.3</v>
      </c>
      <c r="K9" s="29">
        <v>20.6</v>
      </c>
      <c r="L9" s="29">
        <f>K9+J9+I9+H9+G9+F9</f>
        <v>146.79999999999998</v>
      </c>
      <c r="M9" s="63">
        <f t="shared" si="1"/>
        <v>1171.2</v>
      </c>
    </row>
    <row r="10" spans="1:13" ht="16.5" x14ac:dyDescent="0.25">
      <c r="A10" s="24" t="s">
        <v>13</v>
      </c>
      <c r="B10" s="25">
        <v>8</v>
      </c>
      <c r="C10" s="28">
        <f t="shared" si="0"/>
        <v>1028.1727272727273</v>
      </c>
      <c r="D10" s="28">
        <v>341.4727272727273</v>
      </c>
      <c r="E10" s="45">
        <f t="shared" si="2"/>
        <v>2731.8</v>
      </c>
      <c r="F10" s="71">
        <v>62.4</v>
      </c>
      <c r="G10" s="71">
        <v>35.5</v>
      </c>
      <c r="H10" s="29">
        <v>110.2</v>
      </c>
      <c r="I10" s="29">
        <v>97.1</v>
      </c>
      <c r="J10" s="29">
        <v>0.8</v>
      </c>
      <c r="K10" s="29">
        <v>55.1</v>
      </c>
      <c r="L10" s="29">
        <f>K10+J10+I10+H10+G10+F10</f>
        <v>361.09999999999997</v>
      </c>
      <c r="M10" s="63">
        <f t="shared" si="1"/>
        <v>3092.9</v>
      </c>
    </row>
    <row r="11" spans="1:13" ht="16.5" x14ac:dyDescent="0.25">
      <c r="A11" s="24" t="s">
        <v>14</v>
      </c>
      <c r="B11" s="25">
        <v>4</v>
      </c>
      <c r="C11" s="28">
        <f t="shared" si="0"/>
        <v>715.4727272727273</v>
      </c>
      <c r="D11" s="28">
        <v>341.4727272727273</v>
      </c>
      <c r="E11" s="45">
        <f t="shared" si="2"/>
        <v>1365.9</v>
      </c>
      <c r="F11" s="71">
        <v>46.5</v>
      </c>
      <c r="G11" s="71">
        <v>17.8</v>
      </c>
      <c r="H11" s="29">
        <v>55.1</v>
      </c>
      <c r="I11" s="29">
        <v>48.6</v>
      </c>
      <c r="J11" s="29">
        <v>0.4</v>
      </c>
      <c r="K11" s="29">
        <v>27.5</v>
      </c>
      <c r="L11" s="29">
        <f>K11+J11+I11+H11+G11+F11</f>
        <v>195.9</v>
      </c>
      <c r="M11" s="63">
        <f t="shared" si="1"/>
        <v>1561.8000000000002</v>
      </c>
    </row>
    <row r="12" spans="1:13" ht="16.5" x14ac:dyDescent="0.25">
      <c r="A12" s="24" t="s">
        <v>15</v>
      </c>
      <c r="B12" s="25">
        <v>5</v>
      </c>
      <c r="C12" s="28">
        <f t="shared" si="0"/>
        <v>809.07272727272732</v>
      </c>
      <c r="D12" s="28">
        <v>341.4727272727273</v>
      </c>
      <c r="E12" s="45">
        <f t="shared" si="2"/>
        <v>1707.4</v>
      </c>
      <c r="F12" s="71">
        <v>58.2</v>
      </c>
      <c r="G12" s="71">
        <v>22.2</v>
      </c>
      <c r="H12" s="29">
        <v>68.900000000000006</v>
      </c>
      <c r="I12" s="29">
        <v>60.7</v>
      </c>
      <c r="J12" s="29">
        <v>0.5</v>
      </c>
      <c r="K12" s="29">
        <v>34.4</v>
      </c>
      <c r="L12" s="29">
        <f>K12+J12+I12+H12+G12+F12</f>
        <v>244.89999999999998</v>
      </c>
      <c r="M12" s="63">
        <f t="shared" si="1"/>
        <v>1952.3000000000002</v>
      </c>
    </row>
    <row r="13" spans="1:13" ht="16.5" x14ac:dyDescent="0.25">
      <c r="A13" s="24" t="s">
        <v>16</v>
      </c>
      <c r="B13" s="25">
        <v>4</v>
      </c>
      <c r="C13" s="28">
        <f t="shared" si="0"/>
        <v>715.4727272727273</v>
      </c>
      <c r="D13" s="28">
        <v>341.4727272727273</v>
      </c>
      <c r="E13" s="45">
        <f t="shared" si="2"/>
        <v>1365.9</v>
      </c>
      <c r="F13" s="71">
        <v>46.5</v>
      </c>
      <c r="G13" s="71">
        <v>17.8</v>
      </c>
      <c r="H13" s="29">
        <v>55.1</v>
      </c>
      <c r="I13" s="29">
        <v>48.6</v>
      </c>
      <c r="J13" s="29">
        <v>0.4</v>
      </c>
      <c r="K13" s="29">
        <v>27.5</v>
      </c>
      <c r="L13" s="29">
        <f>K13+J13+I13+H13+G13+F13</f>
        <v>195.9</v>
      </c>
      <c r="M13" s="63">
        <f t="shared" si="1"/>
        <v>1561.8000000000002</v>
      </c>
    </row>
    <row r="14" spans="1:13" ht="16.5" x14ac:dyDescent="0.25">
      <c r="A14" s="24" t="s">
        <v>17</v>
      </c>
      <c r="B14" s="25">
        <v>3</v>
      </c>
      <c r="C14" s="28">
        <f t="shared" si="0"/>
        <v>621.77272727272725</v>
      </c>
      <c r="D14" s="28">
        <v>341.4727272727273</v>
      </c>
      <c r="E14" s="45">
        <f t="shared" si="2"/>
        <v>1024.4000000000001</v>
      </c>
      <c r="F14" s="71">
        <v>34.9</v>
      </c>
      <c r="G14" s="71">
        <v>13.3</v>
      </c>
      <c r="H14" s="29">
        <v>41.3</v>
      </c>
      <c r="I14" s="29">
        <v>36.4</v>
      </c>
      <c r="J14" s="29">
        <v>0.3</v>
      </c>
      <c r="K14" s="29">
        <v>20.6</v>
      </c>
      <c r="L14" s="29">
        <f>K14+J14+I14+H14+G14+F14</f>
        <v>146.79999999999998</v>
      </c>
      <c r="M14" s="63">
        <f t="shared" si="1"/>
        <v>1171.2</v>
      </c>
    </row>
    <row r="15" spans="1:13" ht="16.5" x14ac:dyDescent="0.25">
      <c r="A15" s="24" t="s">
        <v>18</v>
      </c>
      <c r="B15" s="25">
        <v>5</v>
      </c>
      <c r="C15" s="30">
        <f t="shared" si="0"/>
        <v>809.07272727272732</v>
      </c>
      <c r="D15" s="30">
        <v>341.4727272727273</v>
      </c>
      <c r="E15" s="46">
        <f t="shared" si="2"/>
        <v>1707.4</v>
      </c>
      <c r="F15" s="71">
        <v>58.2</v>
      </c>
      <c r="G15" s="71">
        <v>22.2</v>
      </c>
      <c r="H15" s="29">
        <v>68.900000000000006</v>
      </c>
      <c r="I15" s="29">
        <v>60.7</v>
      </c>
      <c r="J15" s="29">
        <v>0.5</v>
      </c>
      <c r="K15" s="29">
        <v>34.4</v>
      </c>
      <c r="L15" s="29">
        <f>K15+J15+I15+H15+G15+F15</f>
        <v>244.89999999999998</v>
      </c>
      <c r="M15" s="63">
        <f t="shared" si="1"/>
        <v>1952.3000000000002</v>
      </c>
    </row>
    <row r="16" spans="1:13" ht="16.5" x14ac:dyDescent="0.25">
      <c r="A16" s="24" t="s">
        <v>19</v>
      </c>
      <c r="B16" s="25">
        <v>6</v>
      </c>
      <c r="C16" s="30">
        <f t="shared" si="0"/>
        <v>902.27272727272725</v>
      </c>
      <c r="D16" s="30">
        <v>341.4727272727273</v>
      </c>
      <c r="E16" s="46">
        <f t="shared" si="2"/>
        <v>2048.8000000000002</v>
      </c>
      <c r="F16" s="71">
        <v>69.8</v>
      </c>
      <c r="G16" s="71">
        <v>26.6</v>
      </c>
      <c r="H16" s="29">
        <v>82.6</v>
      </c>
      <c r="I16" s="29">
        <v>72.8</v>
      </c>
      <c r="J16" s="29">
        <v>0.6</v>
      </c>
      <c r="K16" s="29">
        <v>41.3</v>
      </c>
      <c r="L16" s="29">
        <f>K16+J16+I16+H16+G16+F16</f>
        <v>293.7</v>
      </c>
      <c r="M16" s="63">
        <f t="shared" si="1"/>
        <v>2342.5</v>
      </c>
    </row>
    <row r="17" spans="1:13" ht="16.5" x14ac:dyDescent="0.25">
      <c r="A17" s="31" t="s">
        <v>20</v>
      </c>
      <c r="B17" s="25">
        <v>2</v>
      </c>
      <c r="C17" s="30">
        <f t="shared" si="0"/>
        <v>528.57272727272732</v>
      </c>
      <c r="D17" s="30">
        <v>341.4727272727273</v>
      </c>
      <c r="E17" s="46">
        <f t="shared" si="2"/>
        <v>682.9</v>
      </c>
      <c r="F17" s="71">
        <v>23.3</v>
      </c>
      <c r="G17" s="71">
        <v>8.9</v>
      </c>
      <c r="H17" s="29">
        <v>27.5</v>
      </c>
      <c r="I17" s="29">
        <v>24.3</v>
      </c>
      <c r="J17" s="29">
        <v>0.2</v>
      </c>
      <c r="K17" s="29">
        <v>13.8</v>
      </c>
      <c r="L17" s="29">
        <f>K17+J17+I17+H17+G17+F17</f>
        <v>98</v>
      </c>
      <c r="M17" s="63">
        <f t="shared" si="1"/>
        <v>780.9</v>
      </c>
    </row>
    <row r="18" spans="1:13" ht="16.5" x14ac:dyDescent="0.25">
      <c r="A18" s="31" t="s">
        <v>21</v>
      </c>
      <c r="B18" s="25">
        <v>5</v>
      </c>
      <c r="C18" s="30">
        <f t="shared" si="0"/>
        <v>809.07272727272732</v>
      </c>
      <c r="D18" s="30">
        <v>341.4727272727273</v>
      </c>
      <c r="E18" s="46">
        <f t="shared" si="2"/>
        <v>1707.4</v>
      </c>
      <c r="F18" s="71">
        <v>58.2</v>
      </c>
      <c r="G18" s="71">
        <v>22.2</v>
      </c>
      <c r="H18" s="29">
        <v>68.900000000000006</v>
      </c>
      <c r="I18" s="29">
        <v>60.7</v>
      </c>
      <c r="J18" s="29">
        <v>0.5</v>
      </c>
      <c r="K18" s="29">
        <v>34.4</v>
      </c>
      <c r="L18" s="29">
        <f>K18+J18+I18+H18+G18+F18</f>
        <v>244.89999999999998</v>
      </c>
      <c r="M18" s="63">
        <f t="shared" si="1"/>
        <v>1952.3000000000002</v>
      </c>
    </row>
    <row r="19" spans="1:13" ht="16.5" x14ac:dyDescent="0.25">
      <c r="A19" s="24" t="s">
        <v>22</v>
      </c>
      <c r="B19" s="25">
        <v>5</v>
      </c>
      <c r="C19" s="30">
        <f t="shared" si="0"/>
        <v>809.07272727272732</v>
      </c>
      <c r="D19" s="30">
        <v>341.4727272727273</v>
      </c>
      <c r="E19" s="46">
        <f t="shared" si="2"/>
        <v>1707.4</v>
      </c>
      <c r="F19" s="71">
        <v>58.2</v>
      </c>
      <c r="G19" s="71">
        <v>22.2</v>
      </c>
      <c r="H19" s="29">
        <v>68.900000000000006</v>
      </c>
      <c r="I19" s="29">
        <v>60.7</v>
      </c>
      <c r="J19" s="29">
        <v>0.5</v>
      </c>
      <c r="K19" s="29">
        <v>34.4</v>
      </c>
      <c r="L19" s="29">
        <f>K19+J19+I19+H19+G19+F19</f>
        <v>244.89999999999998</v>
      </c>
      <c r="M19" s="63">
        <f t="shared" si="1"/>
        <v>1952.3000000000002</v>
      </c>
    </row>
    <row r="20" spans="1:13" ht="16.5" x14ac:dyDescent="0.25">
      <c r="A20" s="24" t="s">
        <v>23</v>
      </c>
      <c r="B20" s="25">
        <v>11</v>
      </c>
      <c r="C20" s="30">
        <f t="shared" si="0"/>
        <v>1521.2727272727275</v>
      </c>
      <c r="D20" s="30">
        <v>341.4727272727273</v>
      </c>
      <c r="E20" s="46">
        <f t="shared" si="2"/>
        <v>3756.2</v>
      </c>
      <c r="F20" s="71">
        <v>170.2</v>
      </c>
      <c r="G20" s="71">
        <v>48.8</v>
      </c>
      <c r="H20" s="29">
        <v>165.5</v>
      </c>
      <c r="I20" s="29">
        <v>146.5</v>
      </c>
      <c r="J20" s="29">
        <v>1.1000000000000001</v>
      </c>
      <c r="K20" s="29">
        <v>82.2</v>
      </c>
      <c r="L20" s="29">
        <f>K20+J20+I20+H20+G20+F20</f>
        <v>614.29999999999995</v>
      </c>
      <c r="M20" s="63">
        <f t="shared" si="1"/>
        <v>4370.5</v>
      </c>
    </row>
    <row r="21" spans="1:13" ht="16.5" x14ac:dyDescent="0.25">
      <c r="A21" s="24" t="s">
        <v>24</v>
      </c>
      <c r="B21" s="25">
        <v>3</v>
      </c>
      <c r="C21" s="30">
        <f t="shared" si="0"/>
        <v>621.77272727272725</v>
      </c>
      <c r="D21" s="30">
        <v>341.4727272727273</v>
      </c>
      <c r="E21" s="46">
        <f t="shared" si="2"/>
        <v>1024.4000000000001</v>
      </c>
      <c r="F21" s="71">
        <v>34.9</v>
      </c>
      <c r="G21" s="71">
        <v>13.3</v>
      </c>
      <c r="H21" s="29">
        <v>41.3</v>
      </c>
      <c r="I21" s="29">
        <v>36.4</v>
      </c>
      <c r="J21" s="29">
        <v>0.3</v>
      </c>
      <c r="K21" s="29">
        <v>20.6</v>
      </c>
      <c r="L21" s="29">
        <f>K21+J21+I21+H21+G21+F21</f>
        <v>146.79999999999998</v>
      </c>
      <c r="M21" s="63">
        <f t="shared" si="1"/>
        <v>1171.2</v>
      </c>
    </row>
    <row r="22" spans="1:13" ht="16.5" x14ac:dyDescent="0.25">
      <c r="A22" s="24" t="s">
        <v>25</v>
      </c>
      <c r="B22" s="25">
        <v>2</v>
      </c>
      <c r="C22" s="30">
        <f t="shared" si="0"/>
        <v>528.57272727272732</v>
      </c>
      <c r="D22" s="30">
        <v>341.4727272727273</v>
      </c>
      <c r="E22" s="46">
        <f t="shared" si="2"/>
        <v>682.9</v>
      </c>
      <c r="F22" s="71">
        <v>23.3</v>
      </c>
      <c r="G22" s="71">
        <v>8.9</v>
      </c>
      <c r="H22" s="29">
        <v>27.5</v>
      </c>
      <c r="I22" s="29">
        <v>24.3</v>
      </c>
      <c r="J22" s="29">
        <v>0.2</v>
      </c>
      <c r="K22" s="29">
        <v>13.8</v>
      </c>
      <c r="L22" s="29">
        <f>K22+J22+I22+H22+G22+F22</f>
        <v>98</v>
      </c>
      <c r="M22" s="63">
        <f t="shared" si="1"/>
        <v>780.9</v>
      </c>
    </row>
    <row r="23" spans="1:13" ht="16.5" x14ac:dyDescent="0.25">
      <c r="A23" s="24" t="s">
        <v>26</v>
      </c>
      <c r="B23" s="25">
        <v>4</v>
      </c>
      <c r="C23" s="30">
        <f t="shared" si="0"/>
        <v>715.4727272727273</v>
      </c>
      <c r="D23" s="30">
        <v>341.4727272727273</v>
      </c>
      <c r="E23" s="46">
        <f t="shared" si="2"/>
        <v>1365.9</v>
      </c>
      <c r="F23" s="71">
        <v>46.5</v>
      </c>
      <c r="G23" s="71">
        <v>17.8</v>
      </c>
      <c r="H23" s="29">
        <v>55.1</v>
      </c>
      <c r="I23" s="29">
        <v>48.6</v>
      </c>
      <c r="J23" s="29">
        <v>0.4</v>
      </c>
      <c r="K23" s="29">
        <v>27.5</v>
      </c>
      <c r="L23" s="29">
        <f>K23+J23+I23+H23+G23+F23</f>
        <v>195.9</v>
      </c>
      <c r="M23" s="63">
        <f t="shared" si="1"/>
        <v>1561.8000000000002</v>
      </c>
    </row>
    <row r="24" spans="1:13" ht="16.5" x14ac:dyDescent="0.25">
      <c r="A24" s="24" t="s">
        <v>27</v>
      </c>
      <c r="B24" s="25">
        <v>4</v>
      </c>
      <c r="C24" s="30">
        <f t="shared" si="0"/>
        <v>715.4727272727273</v>
      </c>
      <c r="D24" s="30">
        <v>341.4727272727273</v>
      </c>
      <c r="E24" s="46">
        <f t="shared" si="2"/>
        <v>1365.9</v>
      </c>
      <c r="F24" s="71">
        <v>46.5</v>
      </c>
      <c r="G24" s="71">
        <v>17.8</v>
      </c>
      <c r="H24" s="29">
        <v>55.1</v>
      </c>
      <c r="I24" s="29">
        <v>48.6</v>
      </c>
      <c r="J24" s="29">
        <v>0.4</v>
      </c>
      <c r="K24" s="29">
        <v>27.5</v>
      </c>
      <c r="L24" s="29">
        <f>K24+J24+I24+H24+G24+F24</f>
        <v>195.9</v>
      </c>
      <c r="M24" s="63">
        <f t="shared" si="1"/>
        <v>1561.8000000000002</v>
      </c>
    </row>
    <row r="25" spans="1:13" ht="16.5" x14ac:dyDescent="0.25">
      <c r="A25" s="24" t="s">
        <v>28</v>
      </c>
      <c r="B25" s="25">
        <v>3</v>
      </c>
      <c r="C25" s="30">
        <f t="shared" si="0"/>
        <v>621.77272727272725</v>
      </c>
      <c r="D25" s="30">
        <v>341.4727272727273</v>
      </c>
      <c r="E25" s="46">
        <f t="shared" si="2"/>
        <v>1024.4000000000001</v>
      </c>
      <c r="F25" s="71">
        <v>34.9</v>
      </c>
      <c r="G25" s="71">
        <v>13.3</v>
      </c>
      <c r="H25" s="29">
        <v>41.3</v>
      </c>
      <c r="I25" s="29">
        <v>36.4</v>
      </c>
      <c r="J25" s="29">
        <v>0.3</v>
      </c>
      <c r="K25" s="29">
        <v>20.6</v>
      </c>
      <c r="L25" s="29">
        <f>K25+J25+I25+H25+G25+F25</f>
        <v>146.79999999999998</v>
      </c>
      <c r="M25" s="63">
        <f t="shared" si="1"/>
        <v>1171.2</v>
      </c>
    </row>
    <row r="26" spans="1:13" s="3" customFormat="1" ht="16.5" x14ac:dyDescent="0.25">
      <c r="A26" s="32" t="s">
        <v>29</v>
      </c>
      <c r="B26" s="33">
        <f>SUM(B5:B25)</f>
        <v>99</v>
      </c>
      <c r="C26" s="34"/>
      <c r="D26" s="35"/>
      <c r="E26" s="47">
        <f>SUM(E5:E25)</f>
        <v>33805.80000000001</v>
      </c>
      <c r="F26" s="36">
        <f t="shared" ref="F26:K26" si="3">SUM(F5:F25)</f>
        <v>1163.2</v>
      </c>
      <c r="G26" s="36">
        <f t="shared" si="3"/>
        <v>439.5</v>
      </c>
      <c r="H26" s="36">
        <f t="shared" si="3"/>
        <v>1377.2999999999997</v>
      </c>
      <c r="I26" s="36">
        <f t="shared" si="3"/>
        <v>1214.8999999999999</v>
      </c>
      <c r="J26" s="36">
        <f t="shared" si="3"/>
        <v>9.9</v>
      </c>
      <c r="K26" s="36">
        <f t="shared" si="3"/>
        <v>687.6</v>
      </c>
      <c r="L26" s="35">
        <f t="shared" ref="L26:M26" si="4">SUM(L5:L25)</f>
        <v>4892.3999999999996</v>
      </c>
      <c r="M26" s="64">
        <f t="shared" si="4"/>
        <v>38698.200000000004</v>
      </c>
    </row>
    <row r="27" spans="1:13" ht="15" hidden="1" customHeight="1" x14ac:dyDescent="0.25">
      <c r="A27" s="48"/>
      <c r="B27" s="48"/>
      <c r="C27" s="49"/>
      <c r="D27" s="50"/>
      <c r="E27" s="51"/>
      <c r="F27" s="48"/>
      <c r="G27" s="52"/>
      <c r="H27" s="53"/>
      <c r="I27" s="54"/>
      <c r="J27" s="55"/>
      <c r="K27" s="55">
        <v>3704.3</v>
      </c>
      <c r="L27" s="56"/>
      <c r="M27" s="48"/>
    </row>
    <row r="28" spans="1:13" ht="15" hidden="1" customHeight="1" x14ac:dyDescent="0.25">
      <c r="A28" s="48"/>
      <c r="B28" s="48"/>
      <c r="C28" s="57"/>
      <c r="D28" s="48"/>
      <c r="E28" s="58"/>
      <c r="F28" s="48"/>
      <c r="G28" s="48"/>
      <c r="H28" s="48"/>
      <c r="I28" s="48"/>
      <c r="J28" s="48"/>
      <c r="K28" s="59"/>
      <c r="L28" s="60"/>
      <c r="M28" s="60">
        <v>25018.2</v>
      </c>
    </row>
    <row r="29" spans="1:13" ht="15" hidden="1" customHeight="1" x14ac:dyDescent="0.25">
      <c r="A29" s="48"/>
      <c r="B29" s="48"/>
      <c r="C29" s="57"/>
      <c r="D29" s="59"/>
      <c r="E29" s="61" t="e">
        <f>E26-#REF!</f>
        <v>#REF!</v>
      </c>
      <c r="F29" s="48"/>
      <c r="G29" s="48"/>
      <c r="H29" s="48"/>
      <c r="I29" s="48"/>
      <c r="J29" s="48"/>
      <c r="K29" s="59"/>
      <c r="L29" s="60"/>
      <c r="M29" s="60">
        <f>M26-M28</f>
        <v>13680.000000000004</v>
      </c>
    </row>
    <row r="30" spans="1:13" ht="16.5" x14ac:dyDescent="0.25">
      <c r="A30" s="48"/>
      <c r="B30" s="48"/>
      <c r="C30" s="57"/>
      <c r="D30" s="59"/>
      <c r="E30" s="61"/>
      <c r="F30" s="62"/>
      <c r="G30" s="62"/>
      <c r="H30" s="62"/>
      <c r="I30" s="62"/>
      <c r="J30" s="61"/>
      <c r="K30" s="61"/>
      <c r="L30" s="60"/>
      <c r="M30" s="62"/>
    </row>
    <row r="31" spans="1:13" x14ac:dyDescent="0.25">
      <c r="A31"/>
      <c r="E31" s="9"/>
      <c r="M31" s="22"/>
    </row>
    <row r="32" spans="1:13" hidden="1" x14ac:dyDescent="0.25">
      <c r="C32" s="11"/>
      <c r="E32" s="15"/>
      <c r="G32" s="20" t="s">
        <v>39</v>
      </c>
      <c r="H32" s="20">
        <v>15279</v>
      </c>
      <c r="L32" s="10"/>
      <c r="M32" s="10"/>
    </row>
    <row r="33" spans="3:13" hidden="1" x14ac:dyDescent="0.25">
      <c r="F33" s="10"/>
      <c r="H33" s="2" t="s">
        <v>30</v>
      </c>
      <c r="I33" s="1">
        <v>13617</v>
      </c>
      <c r="J33" s="1" t="s">
        <v>42</v>
      </c>
      <c r="K33" s="10"/>
      <c r="L33" s="13"/>
      <c r="M33" s="13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9"/>
      <c r="L34" s="9"/>
      <c r="M34" s="9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17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17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17"/>
    </row>
    <row r="38" spans="3:13" hidden="1" x14ac:dyDescent="0.25">
      <c r="C38" s="18"/>
      <c r="G38" s="1" t="s">
        <v>37</v>
      </c>
      <c r="H38" s="2">
        <v>2707</v>
      </c>
      <c r="I38" s="1">
        <f>H38*2</f>
        <v>5414</v>
      </c>
      <c r="K38" s="17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17"/>
    </row>
    <row r="40" spans="3:13" hidden="1" x14ac:dyDescent="0.25">
      <c r="H40" s="18"/>
      <c r="I40" s="19">
        <f>SUM(I34:I39)</f>
        <v>110987</v>
      </c>
      <c r="K40" s="17"/>
    </row>
    <row r="41" spans="3:13" hidden="1" x14ac:dyDescent="0.25">
      <c r="D41" s="19"/>
      <c r="H41" s="2"/>
      <c r="I41" s="1" t="s">
        <v>40</v>
      </c>
      <c r="K41" s="17"/>
    </row>
    <row r="42" spans="3:13" hidden="1" x14ac:dyDescent="0.25">
      <c r="H42" s="2" t="s">
        <v>35</v>
      </c>
      <c r="I42" s="9">
        <f>I40*1.302-I40</f>
        <v>33518.073999999993</v>
      </c>
      <c r="J42" s="9">
        <f>J34*1.302-J34</f>
        <v>49348.008000000002</v>
      </c>
      <c r="K42" s="17"/>
    </row>
    <row r="43" spans="3:13" hidden="1" x14ac:dyDescent="0.25">
      <c r="D43" s="19"/>
      <c r="H43" s="2" t="s">
        <v>7</v>
      </c>
      <c r="I43" s="21">
        <f>I40+I42</f>
        <v>144505.07399999999</v>
      </c>
      <c r="J43" s="21">
        <f>J34+J42</f>
        <v>212752.008</v>
      </c>
      <c r="K43" s="17"/>
    </row>
    <row r="44" spans="3:13" x14ac:dyDescent="0.25">
      <c r="K44" s="9"/>
    </row>
    <row r="45" spans="3:13" x14ac:dyDescent="0.25">
      <c r="K45" s="9"/>
    </row>
    <row r="46" spans="3:13" x14ac:dyDescent="0.25">
      <c r="C46" s="1"/>
      <c r="E46" s="1"/>
      <c r="K46" s="9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2:M2"/>
    <mergeCell ref="A1:M1"/>
  </mergeCells>
  <pageMargins left="0.7" right="0.7" top="0.75" bottom="0.75" header="0.3" footer="0.3"/>
  <pageSetup paperSize="9" scale="80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4"/>
  <sheetViews>
    <sheetView tabSelected="1" view="pageBreakPreview" zoomScale="80" zoomScaleNormal="90" zoomScaleSheetLayoutView="80" workbookViewId="0">
      <selection activeCell="K4" sqref="K4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17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6384" width="9.140625" style="1"/>
  </cols>
  <sheetData>
    <row r="1" spans="1:13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62.25" customHeight="1" x14ac:dyDescent="0.25">
      <c r="A2" s="67" t="s">
        <v>48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2" customFormat="1" ht="81.75" customHeight="1" x14ac:dyDescent="0.25">
      <c r="A3" s="40" t="s">
        <v>41</v>
      </c>
      <c r="B3" s="40" t="s">
        <v>44</v>
      </c>
      <c r="C3" s="42" t="s">
        <v>45</v>
      </c>
      <c r="D3" s="43" t="s">
        <v>0</v>
      </c>
      <c r="E3" s="44" t="s">
        <v>7</v>
      </c>
      <c r="F3" s="40" t="s">
        <v>43</v>
      </c>
      <c r="G3" s="40" t="s">
        <v>1</v>
      </c>
      <c r="H3" s="40" t="s">
        <v>2</v>
      </c>
      <c r="I3" s="40" t="s">
        <v>3</v>
      </c>
      <c r="J3" s="40" t="s">
        <v>4</v>
      </c>
      <c r="K3" s="40" t="s">
        <v>5</v>
      </c>
      <c r="L3" s="41" t="s">
        <v>36</v>
      </c>
      <c r="M3" s="41" t="s">
        <v>6</v>
      </c>
    </row>
    <row r="4" spans="1:13" x14ac:dyDescent="0.25">
      <c r="A4" s="38"/>
      <c r="B4" s="37">
        <v>1</v>
      </c>
      <c r="C4" s="37">
        <v>2</v>
      </c>
      <c r="D4" s="37">
        <v>3</v>
      </c>
      <c r="E4" s="39">
        <v>4</v>
      </c>
      <c r="F4" s="37">
        <v>5</v>
      </c>
      <c r="G4" s="39">
        <v>6</v>
      </c>
      <c r="H4" s="37">
        <v>7</v>
      </c>
      <c r="I4" s="39">
        <v>8</v>
      </c>
      <c r="J4" s="37">
        <v>9</v>
      </c>
      <c r="K4" s="39">
        <v>10</v>
      </c>
      <c r="L4" s="37">
        <v>11</v>
      </c>
      <c r="M4" s="37">
        <v>12</v>
      </c>
    </row>
    <row r="5" spans="1:13" ht="16.5" x14ac:dyDescent="0.25">
      <c r="A5" s="24" t="s">
        <v>8</v>
      </c>
      <c r="B5" s="25">
        <v>3</v>
      </c>
      <c r="C5" s="28">
        <v>523.38484848484848</v>
      </c>
      <c r="D5" s="28">
        <v>376.58484848484852</v>
      </c>
      <c r="E5" s="45">
        <f>ROUND(B5*D5,1)</f>
        <v>1129.8</v>
      </c>
      <c r="F5" s="71">
        <v>34.9</v>
      </c>
      <c r="G5" s="71">
        <v>13.3</v>
      </c>
      <c r="H5" s="29">
        <v>41.3</v>
      </c>
      <c r="I5" s="29">
        <v>36.4</v>
      </c>
      <c r="J5" s="29">
        <v>0.3</v>
      </c>
      <c r="K5" s="29">
        <v>20.6</v>
      </c>
      <c r="L5" s="29">
        <f>K5+J5+I5+H5+G5+F5</f>
        <v>146.79999999999998</v>
      </c>
      <c r="M5" s="63">
        <f t="shared" ref="M5:M25" si="0">E5+L5</f>
        <v>1276.5999999999999</v>
      </c>
    </row>
    <row r="6" spans="1:13" ht="16.5" x14ac:dyDescent="0.25">
      <c r="A6" s="24" t="s">
        <v>9</v>
      </c>
      <c r="B6" s="25">
        <v>4</v>
      </c>
      <c r="C6" s="28">
        <v>572.4848484848485</v>
      </c>
      <c r="D6" s="28">
        <v>376.58484848484852</v>
      </c>
      <c r="E6" s="45">
        <f t="shared" ref="E6:E25" si="1">ROUND(B6*D6,1)</f>
        <v>1506.3</v>
      </c>
      <c r="F6" s="71">
        <v>46.5</v>
      </c>
      <c r="G6" s="71">
        <v>17.8</v>
      </c>
      <c r="H6" s="29">
        <v>55.1</v>
      </c>
      <c r="I6" s="29">
        <v>48.6</v>
      </c>
      <c r="J6" s="29">
        <v>0.4</v>
      </c>
      <c r="K6" s="29">
        <v>27.5</v>
      </c>
      <c r="L6" s="29">
        <f>K6+J6+I6+H6+G6+F6</f>
        <v>195.9</v>
      </c>
      <c r="M6" s="63">
        <f t="shared" si="0"/>
        <v>1702.2</v>
      </c>
    </row>
    <row r="7" spans="1:13" ht="16.5" x14ac:dyDescent="0.25">
      <c r="A7" s="24" t="s">
        <v>10</v>
      </c>
      <c r="B7" s="25">
        <v>8</v>
      </c>
      <c r="C7" s="28">
        <v>768.28484848484857</v>
      </c>
      <c r="D7" s="28">
        <v>376.58484848484852</v>
      </c>
      <c r="E7" s="45">
        <f t="shared" si="1"/>
        <v>3012.7</v>
      </c>
      <c r="F7" s="71">
        <v>93</v>
      </c>
      <c r="G7" s="71">
        <v>35.5</v>
      </c>
      <c r="H7" s="29">
        <v>110.2</v>
      </c>
      <c r="I7" s="29">
        <v>97.1</v>
      </c>
      <c r="J7" s="29">
        <v>0.8</v>
      </c>
      <c r="K7" s="29">
        <v>55.1</v>
      </c>
      <c r="L7" s="29">
        <f>K7+J7+I7+H7+G7+F7</f>
        <v>391.7</v>
      </c>
      <c r="M7" s="63">
        <f t="shared" si="0"/>
        <v>3404.3999999999996</v>
      </c>
    </row>
    <row r="8" spans="1:13" ht="16.5" x14ac:dyDescent="0.25">
      <c r="A8" s="24" t="s">
        <v>11</v>
      </c>
      <c r="B8" s="25">
        <v>7</v>
      </c>
      <c r="C8" s="28">
        <v>719.08484848484864</v>
      </c>
      <c r="D8" s="28">
        <v>376.58484848484852</v>
      </c>
      <c r="E8" s="45">
        <f t="shared" si="1"/>
        <v>2636.1</v>
      </c>
      <c r="F8" s="71">
        <v>81.400000000000006</v>
      </c>
      <c r="G8" s="71">
        <v>31</v>
      </c>
      <c r="H8" s="29">
        <v>96.2</v>
      </c>
      <c r="I8" s="29">
        <v>85</v>
      </c>
      <c r="J8" s="29">
        <v>0.7</v>
      </c>
      <c r="K8" s="29">
        <v>48.2</v>
      </c>
      <c r="L8" s="29">
        <f>K8+J8+I8+H8+G8+F8</f>
        <v>342.5</v>
      </c>
      <c r="M8" s="63">
        <f t="shared" si="0"/>
        <v>2978.6</v>
      </c>
    </row>
    <row r="9" spans="1:13" ht="16.5" x14ac:dyDescent="0.25">
      <c r="A9" s="24" t="s">
        <v>12</v>
      </c>
      <c r="B9" s="25">
        <v>3</v>
      </c>
      <c r="C9" s="28">
        <v>523.38484848484848</v>
      </c>
      <c r="D9" s="28">
        <v>376.58484848484852</v>
      </c>
      <c r="E9" s="45">
        <f t="shared" si="1"/>
        <v>1129.8</v>
      </c>
      <c r="F9" s="71">
        <v>34.9</v>
      </c>
      <c r="G9" s="71">
        <v>13.3</v>
      </c>
      <c r="H9" s="29">
        <v>41.3</v>
      </c>
      <c r="I9" s="29">
        <v>36.4</v>
      </c>
      <c r="J9" s="29">
        <v>0.3</v>
      </c>
      <c r="K9" s="29">
        <v>20.6</v>
      </c>
      <c r="L9" s="29">
        <f>K9+J9+I9+H9+G9+F9</f>
        <v>146.79999999999998</v>
      </c>
      <c r="M9" s="63">
        <f t="shared" si="0"/>
        <v>1276.5999999999999</v>
      </c>
    </row>
    <row r="10" spans="1:13" ht="16.5" x14ac:dyDescent="0.25">
      <c r="A10" s="24" t="s">
        <v>13</v>
      </c>
      <c r="B10" s="25">
        <v>8</v>
      </c>
      <c r="C10" s="28">
        <v>737.68484848484854</v>
      </c>
      <c r="D10" s="28">
        <v>376.58484848484852</v>
      </c>
      <c r="E10" s="45">
        <f t="shared" si="1"/>
        <v>3012.7</v>
      </c>
      <c r="F10" s="71">
        <v>62.4</v>
      </c>
      <c r="G10" s="71">
        <v>35.5</v>
      </c>
      <c r="H10" s="29">
        <v>110.2</v>
      </c>
      <c r="I10" s="29">
        <v>97.1</v>
      </c>
      <c r="J10" s="29">
        <v>0.8</v>
      </c>
      <c r="K10" s="29">
        <v>55.1</v>
      </c>
      <c r="L10" s="29">
        <f>K10+J10+I10+H10+G10+F10</f>
        <v>361.09999999999997</v>
      </c>
      <c r="M10" s="63">
        <f t="shared" si="0"/>
        <v>3373.7999999999997</v>
      </c>
    </row>
    <row r="11" spans="1:13" ht="16.5" x14ac:dyDescent="0.25">
      <c r="A11" s="24" t="s">
        <v>14</v>
      </c>
      <c r="B11" s="25">
        <v>4</v>
      </c>
      <c r="C11" s="28">
        <v>572.4848484848485</v>
      </c>
      <c r="D11" s="28">
        <v>376.58484848484852</v>
      </c>
      <c r="E11" s="45">
        <f t="shared" si="1"/>
        <v>1506.3</v>
      </c>
      <c r="F11" s="71">
        <v>46.5</v>
      </c>
      <c r="G11" s="71">
        <v>17.8</v>
      </c>
      <c r="H11" s="29">
        <v>55.1</v>
      </c>
      <c r="I11" s="29">
        <v>48.6</v>
      </c>
      <c r="J11" s="29">
        <v>0.4</v>
      </c>
      <c r="K11" s="29">
        <v>27.5</v>
      </c>
      <c r="L11" s="29">
        <f>K11+J11+I11+H11+G11+F11</f>
        <v>195.9</v>
      </c>
      <c r="M11" s="63">
        <f t="shared" si="0"/>
        <v>1702.2</v>
      </c>
    </row>
    <row r="12" spans="1:13" ht="16.5" x14ac:dyDescent="0.25">
      <c r="A12" s="24" t="s">
        <v>15</v>
      </c>
      <c r="B12" s="25">
        <v>5</v>
      </c>
      <c r="C12" s="28">
        <v>621.4848484848485</v>
      </c>
      <c r="D12" s="28">
        <v>376.58484848484852</v>
      </c>
      <c r="E12" s="45">
        <f t="shared" si="1"/>
        <v>1882.9</v>
      </c>
      <c r="F12" s="71">
        <v>58.2</v>
      </c>
      <c r="G12" s="71">
        <v>22.2</v>
      </c>
      <c r="H12" s="29">
        <v>68.900000000000006</v>
      </c>
      <c r="I12" s="29">
        <v>60.7</v>
      </c>
      <c r="J12" s="29">
        <v>0.5</v>
      </c>
      <c r="K12" s="29">
        <v>34.4</v>
      </c>
      <c r="L12" s="29">
        <f>K12+J12+I12+H12+G12+F12</f>
        <v>244.89999999999998</v>
      </c>
      <c r="M12" s="63">
        <f t="shared" si="0"/>
        <v>2127.8000000000002</v>
      </c>
    </row>
    <row r="13" spans="1:13" ht="16.5" x14ac:dyDescent="0.25">
      <c r="A13" s="24" t="s">
        <v>16</v>
      </c>
      <c r="B13" s="25">
        <v>4</v>
      </c>
      <c r="C13" s="28">
        <v>572.4848484848485</v>
      </c>
      <c r="D13" s="28">
        <v>376.58484848484852</v>
      </c>
      <c r="E13" s="45">
        <f t="shared" si="1"/>
        <v>1506.3</v>
      </c>
      <c r="F13" s="71">
        <v>46.5</v>
      </c>
      <c r="G13" s="71">
        <v>17.8</v>
      </c>
      <c r="H13" s="29">
        <v>55.1</v>
      </c>
      <c r="I13" s="29">
        <v>48.6</v>
      </c>
      <c r="J13" s="29">
        <v>0.4</v>
      </c>
      <c r="K13" s="29">
        <v>27.5</v>
      </c>
      <c r="L13" s="29">
        <f>K13+J13+I13+H13+G13+F13</f>
        <v>195.9</v>
      </c>
      <c r="M13" s="63">
        <f t="shared" si="0"/>
        <v>1702.2</v>
      </c>
    </row>
    <row r="14" spans="1:13" ht="16.5" x14ac:dyDescent="0.25">
      <c r="A14" s="24" t="s">
        <v>17</v>
      </c>
      <c r="B14" s="25">
        <v>3</v>
      </c>
      <c r="C14" s="28">
        <v>523.38484848484848</v>
      </c>
      <c r="D14" s="28">
        <v>376.58484848484852</v>
      </c>
      <c r="E14" s="45">
        <f t="shared" si="1"/>
        <v>1129.8</v>
      </c>
      <c r="F14" s="71">
        <v>34.9</v>
      </c>
      <c r="G14" s="71">
        <v>13.3</v>
      </c>
      <c r="H14" s="29">
        <v>41.3</v>
      </c>
      <c r="I14" s="29">
        <v>36.4</v>
      </c>
      <c r="J14" s="29">
        <v>0.3</v>
      </c>
      <c r="K14" s="29">
        <v>20.6</v>
      </c>
      <c r="L14" s="29">
        <f>K14+J14+I14+H14+G14+F14</f>
        <v>146.79999999999998</v>
      </c>
      <c r="M14" s="63">
        <f t="shared" si="0"/>
        <v>1276.5999999999999</v>
      </c>
    </row>
    <row r="15" spans="1:13" ht="16.5" x14ac:dyDescent="0.25">
      <c r="A15" s="24" t="s">
        <v>18</v>
      </c>
      <c r="B15" s="25">
        <v>5</v>
      </c>
      <c r="C15" s="30">
        <v>621.4848484848485</v>
      </c>
      <c r="D15" s="30">
        <v>376.58484848484852</v>
      </c>
      <c r="E15" s="46">
        <f t="shared" si="1"/>
        <v>1882.9</v>
      </c>
      <c r="F15" s="71">
        <v>58.2</v>
      </c>
      <c r="G15" s="71">
        <v>22.2</v>
      </c>
      <c r="H15" s="29">
        <v>68.900000000000006</v>
      </c>
      <c r="I15" s="29">
        <v>60.7</v>
      </c>
      <c r="J15" s="29">
        <v>0.5</v>
      </c>
      <c r="K15" s="29">
        <v>34.4</v>
      </c>
      <c r="L15" s="29">
        <f>K15+J15+I15+H15+G15+F15</f>
        <v>244.89999999999998</v>
      </c>
      <c r="M15" s="63">
        <f t="shared" si="0"/>
        <v>2127.8000000000002</v>
      </c>
    </row>
    <row r="16" spans="1:13" ht="16.5" x14ac:dyDescent="0.25">
      <c r="A16" s="24" t="s">
        <v>19</v>
      </c>
      <c r="B16" s="25">
        <v>6</v>
      </c>
      <c r="C16" s="30">
        <v>670.28484848484845</v>
      </c>
      <c r="D16" s="30">
        <v>376.58484848484852</v>
      </c>
      <c r="E16" s="46">
        <f t="shared" si="1"/>
        <v>2259.5</v>
      </c>
      <c r="F16" s="71">
        <v>69.8</v>
      </c>
      <c r="G16" s="71">
        <v>26.6</v>
      </c>
      <c r="H16" s="29">
        <v>82.6</v>
      </c>
      <c r="I16" s="29">
        <v>72.8</v>
      </c>
      <c r="J16" s="29">
        <v>0.6</v>
      </c>
      <c r="K16" s="29">
        <v>41.3</v>
      </c>
      <c r="L16" s="29">
        <f>K16+J16+I16+H16+G16+F16</f>
        <v>293.7</v>
      </c>
      <c r="M16" s="63">
        <f t="shared" si="0"/>
        <v>2553.1999999999998</v>
      </c>
    </row>
    <row r="17" spans="1:13" ht="16.5" x14ac:dyDescent="0.25">
      <c r="A17" s="31" t="s">
        <v>20</v>
      </c>
      <c r="B17" s="25">
        <v>2</v>
      </c>
      <c r="C17" s="30">
        <v>474.58484848484852</v>
      </c>
      <c r="D17" s="30">
        <v>376.58484848484852</v>
      </c>
      <c r="E17" s="46">
        <f t="shared" si="1"/>
        <v>753.2</v>
      </c>
      <c r="F17" s="71">
        <v>23.3</v>
      </c>
      <c r="G17" s="71">
        <v>8.9</v>
      </c>
      <c r="H17" s="29">
        <v>27.5</v>
      </c>
      <c r="I17" s="29">
        <v>24.3</v>
      </c>
      <c r="J17" s="29">
        <v>0.2</v>
      </c>
      <c r="K17" s="29">
        <v>13.8</v>
      </c>
      <c r="L17" s="29">
        <f>K17+J17+I17+H17+G17+F17</f>
        <v>98</v>
      </c>
      <c r="M17" s="63">
        <f t="shared" si="0"/>
        <v>851.2</v>
      </c>
    </row>
    <row r="18" spans="1:13" ht="16.5" x14ac:dyDescent="0.25">
      <c r="A18" s="31" t="s">
        <v>21</v>
      </c>
      <c r="B18" s="25">
        <v>5</v>
      </c>
      <c r="C18" s="30">
        <v>621.4848484848485</v>
      </c>
      <c r="D18" s="30">
        <v>376.58484848484852</v>
      </c>
      <c r="E18" s="46">
        <f t="shared" si="1"/>
        <v>1882.9</v>
      </c>
      <c r="F18" s="71">
        <v>58.2</v>
      </c>
      <c r="G18" s="71">
        <v>22.2</v>
      </c>
      <c r="H18" s="29">
        <v>68.900000000000006</v>
      </c>
      <c r="I18" s="29">
        <v>60.7</v>
      </c>
      <c r="J18" s="29">
        <v>0.5</v>
      </c>
      <c r="K18" s="29">
        <v>34.4</v>
      </c>
      <c r="L18" s="29">
        <f>K18+J18+I18+H18+G18+F18</f>
        <v>244.89999999999998</v>
      </c>
      <c r="M18" s="63">
        <f t="shared" si="0"/>
        <v>2127.8000000000002</v>
      </c>
    </row>
    <row r="19" spans="1:13" ht="16.5" x14ac:dyDescent="0.25">
      <c r="A19" s="24" t="s">
        <v>22</v>
      </c>
      <c r="B19" s="25">
        <v>5</v>
      </c>
      <c r="C19" s="30">
        <v>621.4848484848485</v>
      </c>
      <c r="D19" s="30">
        <v>376.58484848484852</v>
      </c>
      <c r="E19" s="46">
        <f t="shared" si="1"/>
        <v>1882.9</v>
      </c>
      <c r="F19" s="71">
        <v>58.2</v>
      </c>
      <c r="G19" s="71">
        <v>22.2</v>
      </c>
      <c r="H19" s="29">
        <v>68.900000000000006</v>
      </c>
      <c r="I19" s="29">
        <v>60.7</v>
      </c>
      <c r="J19" s="29">
        <v>0.5</v>
      </c>
      <c r="K19" s="29">
        <v>34.4</v>
      </c>
      <c r="L19" s="29">
        <f>K19+J19+I19+H19+G19+F19</f>
        <v>244.89999999999998</v>
      </c>
      <c r="M19" s="63">
        <f t="shared" si="0"/>
        <v>2127.8000000000002</v>
      </c>
    </row>
    <row r="20" spans="1:13" ht="16.5" x14ac:dyDescent="0.25">
      <c r="A20" s="24" t="s">
        <v>23</v>
      </c>
      <c r="B20" s="25">
        <v>11</v>
      </c>
      <c r="C20" s="30">
        <v>990.88484848484848</v>
      </c>
      <c r="D20" s="30">
        <v>376.58484848484852</v>
      </c>
      <c r="E20" s="46">
        <f t="shared" si="1"/>
        <v>4142.3999999999996</v>
      </c>
      <c r="F20" s="71">
        <v>170.2</v>
      </c>
      <c r="G20" s="71">
        <v>48.8</v>
      </c>
      <c r="H20" s="29">
        <v>165.5</v>
      </c>
      <c r="I20" s="29">
        <v>146.5</v>
      </c>
      <c r="J20" s="29">
        <v>1.1000000000000001</v>
      </c>
      <c r="K20" s="29">
        <v>82.2</v>
      </c>
      <c r="L20" s="29">
        <f>K20+J20+I20+H20+G20+F20</f>
        <v>614.29999999999995</v>
      </c>
      <c r="M20" s="63">
        <f t="shared" si="0"/>
        <v>4756.7</v>
      </c>
    </row>
    <row r="21" spans="1:13" ht="16.5" x14ac:dyDescent="0.25">
      <c r="A21" s="24" t="s">
        <v>24</v>
      </c>
      <c r="B21" s="25">
        <v>3</v>
      </c>
      <c r="C21" s="30">
        <v>523.38484848484848</v>
      </c>
      <c r="D21" s="30">
        <v>376.58484848484852</v>
      </c>
      <c r="E21" s="46">
        <f t="shared" si="1"/>
        <v>1129.8</v>
      </c>
      <c r="F21" s="71">
        <v>34.9</v>
      </c>
      <c r="G21" s="71">
        <v>13.3</v>
      </c>
      <c r="H21" s="29">
        <v>41.3</v>
      </c>
      <c r="I21" s="29">
        <v>36.4</v>
      </c>
      <c r="J21" s="29">
        <v>0.3</v>
      </c>
      <c r="K21" s="29">
        <v>20.6</v>
      </c>
      <c r="L21" s="29">
        <f>K21+J21+I21+H21+G21+F21</f>
        <v>146.79999999999998</v>
      </c>
      <c r="M21" s="63">
        <f t="shared" si="0"/>
        <v>1276.5999999999999</v>
      </c>
    </row>
    <row r="22" spans="1:13" ht="16.5" x14ac:dyDescent="0.25">
      <c r="A22" s="24" t="s">
        <v>25</v>
      </c>
      <c r="B22" s="25">
        <v>2</v>
      </c>
      <c r="C22" s="30">
        <v>474.58484848484852</v>
      </c>
      <c r="D22" s="30">
        <v>376.58484848484852</v>
      </c>
      <c r="E22" s="46">
        <f t="shared" si="1"/>
        <v>753.2</v>
      </c>
      <c r="F22" s="71">
        <v>23.3</v>
      </c>
      <c r="G22" s="71">
        <v>8.9</v>
      </c>
      <c r="H22" s="29">
        <v>27.5</v>
      </c>
      <c r="I22" s="29">
        <v>24.3</v>
      </c>
      <c r="J22" s="29">
        <v>0.2</v>
      </c>
      <c r="K22" s="29">
        <v>13.8</v>
      </c>
      <c r="L22" s="29">
        <f>K22+J22+I22+H22+G22+F22</f>
        <v>98</v>
      </c>
      <c r="M22" s="63">
        <f t="shared" si="0"/>
        <v>851.2</v>
      </c>
    </row>
    <row r="23" spans="1:13" ht="16.5" x14ac:dyDescent="0.25">
      <c r="A23" s="24" t="s">
        <v>26</v>
      </c>
      <c r="B23" s="25">
        <v>4</v>
      </c>
      <c r="C23" s="30">
        <v>572.4848484848485</v>
      </c>
      <c r="D23" s="30">
        <v>376.58484848484852</v>
      </c>
      <c r="E23" s="46">
        <f t="shared" si="1"/>
        <v>1506.3</v>
      </c>
      <c r="F23" s="71">
        <v>46.5</v>
      </c>
      <c r="G23" s="71">
        <v>17.8</v>
      </c>
      <c r="H23" s="29">
        <v>55.1</v>
      </c>
      <c r="I23" s="29">
        <v>48.6</v>
      </c>
      <c r="J23" s="29">
        <v>0.4</v>
      </c>
      <c r="K23" s="29">
        <v>27.5</v>
      </c>
      <c r="L23" s="29">
        <f>K23+J23+I23+H23+G23+F23</f>
        <v>195.9</v>
      </c>
      <c r="M23" s="63">
        <f t="shared" si="0"/>
        <v>1702.2</v>
      </c>
    </row>
    <row r="24" spans="1:13" ht="16.5" x14ac:dyDescent="0.25">
      <c r="A24" s="24" t="s">
        <v>27</v>
      </c>
      <c r="B24" s="25">
        <v>4</v>
      </c>
      <c r="C24" s="30">
        <v>572.4848484848485</v>
      </c>
      <c r="D24" s="30">
        <v>376.58484848484852</v>
      </c>
      <c r="E24" s="46">
        <f t="shared" si="1"/>
        <v>1506.3</v>
      </c>
      <c r="F24" s="71">
        <v>46.5</v>
      </c>
      <c r="G24" s="71">
        <v>17.8</v>
      </c>
      <c r="H24" s="29">
        <v>55.1</v>
      </c>
      <c r="I24" s="29">
        <v>48.6</v>
      </c>
      <c r="J24" s="29">
        <v>0.4</v>
      </c>
      <c r="K24" s="29">
        <v>27.5</v>
      </c>
      <c r="L24" s="29">
        <f>K24+J24+I24+H24+G24+F24</f>
        <v>195.9</v>
      </c>
      <c r="M24" s="63">
        <f t="shared" si="0"/>
        <v>1702.2</v>
      </c>
    </row>
    <row r="25" spans="1:13" ht="16.5" x14ac:dyDescent="0.25">
      <c r="A25" s="24" t="s">
        <v>28</v>
      </c>
      <c r="B25" s="25">
        <v>3</v>
      </c>
      <c r="C25" s="30">
        <v>523.38484848484848</v>
      </c>
      <c r="D25" s="30">
        <v>376.58484848484852</v>
      </c>
      <c r="E25" s="46">
        <f t="shared" si="1"/>
        <v>1129.8</v>
      </c>
      <c r="F25" s="71">
        <v>34.9</v>
      </c>
      <c r="G25" s="71">
        <v>13.3</v>
      </c>
      <c r="H25" s="29">
        <v>41.3</v>
      </c>
      <c r="I25" s="29">
        <v>36.4</v>
      </c>
      <c r="J25" s="29">
        <v>0.3</v>
      </c>
      <c r="K25" s="29">
        <v>20.6</v>
      </c>
      <c r="L25" s="29">
        <f>K25+J25+I25+H25+G25+F25</f>
        <v>146.79999999999998</v>
      </c>
      <c r="M25" s="63">
        <f t="shared" si="0"/>
        <v>1276.5999999999999</v>
      </c>
    </row>
    <row r="26" spans="1:13" s="3" customFormat="1" ht="16.5" x14ac:dyDescent="0.25">
      <c r="A26" s="32" t="s">
        <v>29</v>
      </c>
      <c r="B26" s="33">
        <f>SUM(B5:B25)</f>
        <v>99</v>
      </c>
      <c r="C26" s="34"/>
      <c r="D26" s="35"/>
      <c r="E26" s="47">
        <f>SUM(E5:E25)</f>
        <v>37281.900000000009</v>
      </c>
      <c r="F26" s="36">
        <f t="shared" ref="F26:M26" si="2">SUM(F5:F25)</f>
        <v>1163.2</v>
      </c>
      <c r="G26" s="36">
        <f t="shared" si="2"/>
        <v>439.5</v>
      </c>
      <c r="H26" s="36">
        <f t="shared" si="2"/>
        <v>1377.2999999999997</v>
      </c>
      <c r="I26" s="36">
        <f t="shared" si="2"/>
        <v>1214.8999999999999</v>
      </c>
      <c r="J26" s="36">
        <f t="shared" si="2"/>
        <v>9.9</v>
      </c>
      <c r="K26" s="36">
        <f t="shared" si="2"/>
        <v>687.6</v>
      </c>
      <c r="L26" s="35">
        <f t="shared" si="2"/>
        <v>4892.3999999999996</v>
      </c>
      <c r="M26" s="64">
        <f t="shared" si="2"/>
        <v>42174.299999999988</v>
      </c>
    </row>
    <row r="27" spans="1:13" ht="15" hidden="1" customHeight="1" x14ac:dyDescent="0.25">
      <c r="A27" s="48"/>
      <c r="B27" s="48"/>
      <c r="C27" s="49"/>
      <c r="D27" s="50"/>
      <c r="E27" s="51"/>
      <c r="F27" s="48"/>
      <c r="G27" s="52"/>
      <c r="H27" s="53"/>
      <c r="I27" s="54"/>
      <c r="J27" s="55"/>
      <c r="K27" s="55">
        <v>3704.3</v>
      </c>
      <c r="L27" s="56"/>
      <c r="M27" s="48"/>
    </row>
    <row r="28" spans="1:13" ht="15" hidden="1" customHeight="1" x14ac:dyDescent="0.25">
      <c r="A28" s="48"/>
      <c r="B28" s="48"/>
      <c r="C28" s="57"/>
      <c r="D28" s="48"/>
      <c r="E28" s="58"/>
      <c r="F28" s="48"/>
      <c r="G28" s="48"/>
      <c r="H28" s="48"/>
      <c r="I28" s="48"/>
      <c r="J28" s="48"/>
      <c r="K28" s="59"/>
      <c r="L28" s="60"/>
      <c r="M28" s="60">
        <v>25018.2</v>
      </c>
    </row>
    <row r="29" spans="1:13" ht="15" hidden="1" customHeight="1" x14ac:dyDescent="0.25">
      <c r="A29" s="48"/>
      <c r="B29" s="48"/>
      <c r="C29" s="57"/>
      <c r="D29" s="59"/>
      <c r="E29" s="61" t="e">
        <f>E26-#REF!</f>
        <v>#REF!</v>
      </c>
      <c r="F29" s="48"/>
      <c r="G29" s="48"/>
      <c r="H29" s="48"/>
      <c r="I29" s="48"/>
      <c r="J29" s="48"/>
      <c r="K29" s="59"/>
      <c r="L29" s="60"/>
      <c r="M29" s="60">
        <f>M26-M28</f>
        <v>17156.099999999988</v>
      </c>
    </row>
    <row r="30" spans="1:13" ht="16.5" x14ac:dyDescent="0.25">
      <c r="A30" s="48"/>
      <c r="B30" s="48"/>
      <c r="C30" s="57"/>
      <c r="D30" s="59"/>
      <c r="E30" s="61"/>
      <c r="F30" s="62"/>
      <c r="G30" s="62"/>
      <c r="H30" s="62"/>
      <c r="I30" s="62"/>
      <c r="J30" s="61"/>
      <c r="K30" s="61"/>
      <c r="L30" s="60"/>
      <c r="M30" s="62"/>
    </row>
    <row r="31" spans="1:13" x14ac:dyDescent="0.25">
      <c r="A31"/>
      <c r="E31" s="9"/>
      <c r="M31" s="22"/>
    </row>
    <row r="32" spans="1:13" hidden="1" x14ac:dyDescent="0.25">
      <c r="C32" s="11"/>
      <c r="E32" s="15"/>
      <c r="G32" s="20" t="s">
        <v>39</v>
      </c>
      <c r="H32" s="20">
        <v>15279</v>
      </c>
      <c r="L32" s="10"/>
      <c r="M32" s="10"/>
    </row>
    <row r="33" spans="3:13" hidden="1" x14ac:dyDescent="0.25">
      <c r="F33" s="10"/>
      <c r="H33" s="2" t="s">
        <v>30</v>
      </c>
      <c r="I33" s="1">
        <v>13617</v>
      </c>
      <c r="J33" s="1" t="s">
        <v>42</v>
      </c>
      <c r="K33" s="10"/>
      <c r="L33" s="13"/>
      <c r="M33" s="13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9"/>
      <c r="L34" s="9"/>
      <c r="M34" s="9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17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17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17"/>
    </row>
    <row r="38" spans="3:13" hidden="1" x14ac:dyDescent="0.25">
      <c r="C38" s="18"/>
      <c r="G38" s="1" t="s">
        <v>37</v>
      </c>
      <c r="H38" s="2">
        <v>2707</v>
      </c>
      <c r="I38" s="1">
        <f>H38*2</f>
        <v>5414</v>
      </c>
      <c r="K38" s="17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17"/>
    </row>
    <row r="40" spans="3:13" hidden="1" x14ac:dyDescent="0.25">
      <c r="H40" s="18"/>
      <c r="I40" s="19">
        <f>SUM(I34:I39)</f>
        <v>110987</v>
      </c>
      <c r="K40" s="17"/>
    </row>
    <row r="41" spans="3:13" hidden="1" x14ac:dyDescent="0.25">
      <c r="D41" s="19"/>
      <c r="H41" s="2"/>
      <c r="I41" s="1" t="s">
        <v>40</v>
      </c>
      <c r="K41" s="17"/>
    </row>
    <row r="42" spans="3:13" hidden="1" x14ac:dyDescent="0.25">
      <c r="H42" s="2" t="s">
        <v>35</v>
      </c>
      <c r="I42" s="9">
        <f>I40*1.302-I40</f>
        <v>33518.073999999993</v>
      </c>
      <c r="J42" s="9">
        <f>J34*1.302-J34</f>
        <v>49348.008000000002</v>
      </c>
      <c r="K42" s="17"/>
    </row>
    <row r="43" spans="3:13" hidden="1" x14ac:dyDescent="0.25">
      <c r="D43" s="19"/>
      <c r="H43" s="2" t="s">
        <v>7</v>
      </c>
      <c r="I43" s="21">
        <f>I40+I42</f>
        <v>144505.07399999999</v>
      </c>
      <c r="J43" s="21">
        <f>J34+J42</f>
        <v>212752.008</v>
      </c>
      <c r="K43" s="17"/>
    </row>
    <row r="44" spans="3:13" x14ac:dyDescent="0.25">
      <c r="K44" s="9"/>
    </row>
    <row r="45" spans="3:13" x14ac:dyDescent="0.25">
      <c r="K45" s="9"/>
    </row>
    <row r="46" spans="3:13" x14ac:dyDescent="0.25">
      <c r="C46" s="1"/>
      <c r="E46" s="1"/>
      <c r="K46" s="9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1:M1"/>
    <mergeCell ref="A2:M2"/>
  </mergeCells>
  <pageMargins left="0.7" right="0.7" top="0.75" bottom="0.75" header="0.3" footer="0.3"/>
  <pageSetup paperSize="9" scale="8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l.zavolzhskaya</dc:creator>
  <cp:lastModifiedBy>Максим Ивантаев</cp:lastModifiedBy>
  <cp:lastPrinted>2023-10-27T11:12:14Z</cp:lastPrinted>
  <dcterms:created xsi:type="dcterms:W3CDTF">2012-09-19T11:13:48Z</dcterms:created>
  <dcterms:modified xsi:type="dcterms:W3CDTF">2023-11-09T13:10:48Z</dcterms:modified>
</cp:coreProperties>
</file>